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P:\2022\FY22 RFP\CFOPD-22-I-012 - Gift Cards\2.  Solicitation\Amendments\Amendment 6\"/>
    </mc:Choice>
  </mc:AlternateContent>
  <xr:revisionPtr revIDLastSave="0" documentId="13_ncr:1_{AA1D3F5B-45FF-4FA8-BA21-7753FCD36F02}" xr6:coauthVersionLast="47" xr6:coauthVersionMax="47" xr10:uidLastSave="{00000000-0000-0000-0000-000000000000}"/>
  <bookViews>
    <workbookView xWindow="28680" yWindow="-120" windowWidth="29040" windowHeight="15840" xr2:uid="{1E42563D-338F-4F2D-8515-BFC592774CCF}"/>
  </bookViews>
  <sheets>
    <sheet name="Sheet1" sheetId="1" r:id="rId1"/>
    <sheet name="Sheet2" sheetId="2" r:id="rId2"/>
    <sheet name="Sheet3"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12" i="1" l="1"/>
  <c r="G310" i="1"/>
  <c r="G308" i="1"/>
  <c r="G306" i="1"/>
  <c r="G304" i="1"/>
  <c r="G302" i="1"/>
  <c r="G300" i="1"/>
  <c r="G298" i="1"/>
  <c r="G296" i="1"/>
  <c r="G294" i="1"/>
  <c r="G292" i="1"/>
  <c r="G290" i="1"/>
  <c r="G288" i="1"/>
  <c r="G286" i="1"/>
  <c r="G284" i="1"/>
  <c r="G282" i="1"/>
  <c r="G280" i="1"/>
  <c r="G278" i="1"/>
  <c r="G276" i="1"/>
  <c r="G274" i="1"/>
  <c r="G272" i="1"/>
  <c r="G270" i="1"/>
  <c r="G268" i="1"/>
  <c r="G266" i="1"/>
  <c r="G316" i="1" s="1"/>
  <c r="G255" i="1"/>
  <c r="G253" i="1"/>
  <c r="G251" i="1"/>
  <c r="G249" i="1"/>
  <c r="G247" i="1"/>
  <c r="G245" i="1"/>
  <c r="G243" i="1"/>
  <c r="G241" i="1"/>
  <c r="G239" i="1"/>
  <c r="G237" i="1"/>
  <c r="G235" i="1"/>
  <c r="G233" i="1"/>
  <c r="G231" i="1"/>
  <c r="G229" i="1"/>
  <c r="G227" i="1"/>
  <c r="G225" i="1"/>
  <c r="G223" i="1"/>
  <c r="G221" i="1"/>
  <c r="G219" i="1"/>
  <c r="G217" i="1"/>
  <c r="G215" i="1"/>
  <c r="G213" i="1"/>
  <c r="G211" i="1"/>
  <c r="G209" i="1"/>
  <c r="G259" i="1" s="1"/>
  <c r="G198" i="1"/>
  <c r="G196" i="1"/>
  <c r="G194" i="1"/>
  <c r="G192" i="1"/>
  <c r="G190" i="1"/>
  <c r="G188" i="1"/>
  <c r="G186" i="1"/>
  <c r="G184" i="1"/>
  <c r="G182" i="1"/>
  <c r="G180" i="1"/>
  <c r="G178" i="1"/>
  <c r="G176" i="1"/>
  <c r="G174" i="1"/>
  <c r="G172" i="1"/>
  <c r="G170" i="1"/>
  <c r="G168" i="1"/>
  <c r="G166" i="1"/>
  <c r="G164" i="1"/>
  <c r="G162" i="1"/>
  <c r="G160" i="1"/>
  <c r="G158" i="1"/>
  <c r="G156" i="1"/>
  <c r="G154" i="1"/>
  <c r="G152" i="1"/>
  <c r="G202" i="1" s="1"/>
  <c r="G141" i="1"/>
  <c r="G139" i="1"/>
  <c r="G137" i="1"/>
  <c r="G135" i="1"/>
  <c r="G133" i="1"/>
  <c r="G131" i="1"/>
  <c r="G129" i="1"/>
  <c r="G127" i="1"/>
  <c r="G125" i="1"/>
  <c r="G123" i="1"/>
  <c r="G121" i="1"/>
  <c r="G119" i="1"/>
  <c r="G117" i="1"/>
  <c r="G115" i="1"/>
  <c r="G113" i="1"/>
  <c r="G111" i="1"/>
  <c r="G109" i="1"/>
  <c r="G107" i="1"/>
  <c r="G105" i="1"/>
  <c r="G103" i="1"/>
  <c r="G101" i="1"/>
  <c r="G99" i="1"/>
  <c r="G97" i="1"/>
  <c r="G95" i="1"/>
  <c r="G145" i="1" s="1"/>
  <c r="G40" i="1"/>
  <c r="G42" i="1"/>
  <c r="G44" i="1"/>
  <c r="G46" i="1"/>
  <c r="G48" i="1"/>
  <c r="G50" i="1"/>
  <c r="G52" i="1"/>
  <c r="G54" i="1"/>
  <c r="G56" i="1"/>
  <c r="G58" i="1"/>
  <c r="G60" i="1"/>
  <c r="G62" i="1"/>
  <c r="G64" i="1"/>
  <c r="G66" i="1"/>
  <c r="G68" i="1"/>
  <c r="G70" i="1"/>
  <c r="G72" i="1"/>
  <c r="G74" i="1"/>
  <c r="G76" i="1"/>
  <c r="G78" i="1"/>
  <c r="G80" i="1"/>
  <c r="G82" i="1"/>
  <c r="G84" i="1"/>
  <c r="G38" i="1"/>
  <c r="G88" i="1" l="1"/>
</calcChain>
</file>

<file path=xl/sharedStrings.xml><?xml version="1.0" encoding="utf-8"?>
<sst xmlns="http://schemas.openxmlformats.org/spreadsheetml/2006/main" count="1021" uniqueCount="101">
  <si>
    <t xml:space="preserve">B.6.1    </t>
  </si>
  <si>
    <t>BASE YEAR</t>
  </si>
  <si>
    <t>A</t>
  </si>
  <si>
    <t>B</t>
  </si>
  <si>
    <t>C</t>
  </si>
  <si>
    <t>D</t>
  </si>
  <si>
    <t>((A-(A x C)) +       (B x D)</t>
  </si>
  <si>
    <t>CLIN</t>
  </si>
  <si>
    <t>Brand Description</t>
  </si>
  <si>
    <t>Estimated Value</t>
  </si>
  <si>
    <t>Estimated Quantity</t>
  </si>
  <si>
    <r>
      <t xml:space="preserve">Unit Price     </t>
    </r>
    <r>
      <rPr>
        <b/>
        <sz val="10"/>
        <color rgb="FF000000"/>
        <rFont val="Times New Roman"/>
        <family val="1"/>
      </rPr>
      <t xml:space="preserve">% </t>
    </r>
    <r>
      <rPr>
        <b/>
        <sz val="11"/>
        <color rgb="FF000000"/>
        <rFont val="Times New Roman"/>
        <family val="1"/>
      </rPr>
      <t>Discount</t>
    </r>
  </si>
  <si>
    <t>Unit Price     Service Fee</t>
  </si>
  <si>
    <t>Extended Total</t>
  </si>
  <si>
    <t>Safeway</t>
  </si>
  <si>
    <t>value</t>
  </si>
  <si>
    <t>cards</t>
  </si>
  <si>
    <t>of value</t>
  </si>
  <si>
    <t>per card</t>
  </si>
  <si>
    <t>Giant Food, Inc.</t>
  </si>
  <si>
    <t>Target</t>
  </si>
  <si>
    <t>Amazon</t>
  </si>
  <si>
    <t>Shell Gas</t>
  </si>
  <si>
    <t>Walmart</t>
  </si>
  <si>
    <t>Old Navy</t>
  </si>
  <si>
    <t>Regal Theaters</t>
  </si>
  <si>
    <t xml:space="preserve">value </t>
  </si>
  <si>
    <t>Bed Bath and Beyond</t>
  </si>
  <si>
    <t>Chipotle</t>
  </si>
  <si>
    <t>CVS</t>
  </si>
  <si>
    <t>Footlocker</t>
  </si>
  <si>
    <t>IHOP</t>
  </si>
  <si>
    <t>Macy’s</t>
  </si>
  <si>
    <t>Marshall’s</t>
  </si>
  <si>
    <t>Pizza Hut</t>
  </si>
  <si>
    <t>Staples</t>
  </si>
  <si>
    <t>Starbucks</t>
  </si>
  <si>
    <t>Subway</t>
  </si>
  <si>
    <t>TJ Max</t>
  </si>
  <si>
    <t>Uber</t>
  </si>
  <si>
    <t>Uber Eats</t>
  </si>
  <si>
    <t>cards </t>
  </si>
  <si>
    <t> 023</t>
  </si>
  <si>
    <t>Visa</t>
  </si>
  <si>
    <t>$25-$500 denomination</t>
  </si>
  <si>
    <t>American Express</t>
  </si>
  <si>
    <t> Shipping Charge</t>
  </si>
  <si>
    <t>(Cost Reimbursement)</t>
  </si>
  <si>
    <t xml:space="preserve"> (Ceiling Amount)</t>
  </si>
  <si>
    <t>TOTAL</t>
  </si>
  <si>
    <t>(CLINs 001-025)</t>
  </si>
  <si>
    <t xml:space="preserve">B.6.2   </t>
  </si>
  <si>
    <t>OPTION YEAR 1</t>
  </si>
  <si>
    <t> 123</t>
  </si>
  <si>
    <t>(CLINs 101-125)</t>
  </si>
  <si>
    <t xml:space="preserve">B.6.3  </t>
  </si>
  <si>
    <t>OPTION YEAR 2</t>
  </si>
  <si>
    <t> 223</t>
  </si>
  <si>
    <t>(CLINs 201-225)</t>
  </si>
  <si>
    <t xml:space="preserve">B.6.4  </t>
  </si>
  <si>
    <t>OPTION YEAR 3</t>
  </si>
  <si>
    <t> 323</t>
  </si>
  <si>
    <t>(CLINs 301-325)</t>
  </si>
  <si>
    <t xml:space="preserve">B.6.5  </t>
  </si>
  <si>
    <t>OPTION YEAR 4</t>
  </si>
  <si>
    <t> 423</t>
  </si>
  <si>
    <t>(CLINs 401-425)</t>
  </si>
  <si>
    <t>B.6</t>
  </si>
  <si>
    <t>PRICE SCHEDULE – REQUIREMENTS</t>
  </si>
  <si>
    <t>____%</t>
  </si>
  <si>
    <t>$___</t>
  </si>
  <si>
    <t>SECTION B</t>
  </si>
  <si>
    <t>CONTRACT TYPE, SUPPLIES OR SERVICES AND PRICE</t>
  </si>
  <si>
    <r>
      <t xml:space="preserve">B.1 </t>
    </r>
    <r>
      <rPr>
        <b/>
        <u/>
        <sz val="12"/>
        <color theme="1"/>
        <rFont val="Times New Roman"/>
        <family val="1"/>
      </rPr>
      <t>GENERAL INFORMATION</t>
    </r>
  </si>
  <si>
    <r>
      <t xml:space="preserve">The District of Columbia Office of the Chief Financial Officer, Office of Contracts, on behalf of </t>
    </r>
    <r>
      <rPr>
        <sz val="12"/>
        <color rgb="FF333333"/>
        <rFont val="Times New Roman"/>
        <family val="1"/>
      </rPr>
      <t>Office of Finance &amp; Treasury (OFT)</t>
    </r>
    <r>
      <rPr>
        <sz val="12"/>
        <color rgb="FFFF0000"/>
        <rFont val="Times New Roman"/>
        <family val="1"/>
      </rPr>
      <t xml:space="preserve"> </t>
    </r>
    <r>
      <rPr>
        <sz val="12"/>
        <color theme="1"/>
        <rFont val="Times New Roman"/>
        <family val="1"/>
      </rPr>
      <t>(the “District”) is seeking a contractor to provide stored value (i.e. gift) card fulfillment services for bulk order requests to replenish various agency on-site inventories.</t>
    </r>
    <r>
      <rPr>
        <b/>
        <i/>
        <sz val="12"/>
        <color rgb="FF0000FF"/>
        <rFont val="Times New Roman"/>
        <family val="1"/>
      </rPr>
      <t xml:space="preserve">    </t>
    </r>
  </si>
  <si>
    <r>
      <t xml:space="preserve">B.2 </t>
    </r>
    <r>
      <rPr>
        <b/>
        <u/>
        <sz val="12"/>
        <color theme="1"/>
        <rFont val="Times New Roman"/>
        <family val="1"/>
      </rPr>
      <t>CONTRACT TYPE</t>
    </r>
  </si>
  <si>
    <t>The District contemplates award of a requirements contract with a cost reimbursement component.</t>
  </si>
  <si>
    <t xml:space="preserve">B.3 </t>
  </si>
  <si>
    <t>ALL-INCLUSIVE PRICING</t>
  </si>
  <si>
    <t>B.3.1</t>
  </si>
  <si>
    <t>The stated Price Per Unit for each Contract Line Item Number (CLIN) shall be fixed, all-inclusive of all of the Contractor’s direct cost, indirect cost, and profit; including travel, and material; with the exception of delivery costs for Shipping Charge of cards. The price shall include all cost associated with the services described in and required by the Contract. The Total Estimated Price shall represent the price ceiling, fixed fee, or not to exceed amount of the Contract.</t>
  </si>
  <si>
    <t>B.3.2</t>
  </si>
  <si>
    <r>
      <t>Pricing Structure:</t>
    </r>
    <r>
      <rPr>
        <sz val="12"/>
        <color theme="1"/>
        <rFont val="Times New Roman"/>
        <family val="1"/>
      </rPr>
      <t xml:space="preserve"> The Contractor’s Price Per Unit shall be, per brand, a discount percent off the card value and/or a service fee per card. A zero percent discount shall represent face value pricing for the respective brand, in which the Contractor offers no discount. A zero service fee per card shall represent no service fee for the respective brand. No additional cost shall be permitted in pricing.</t>
    </r>
  </si>
  <si>
    <t>B.4</t>
  </si>
  <si>
    <t>REQUIREMENTS CONTRACT</t>
  </si>
  <si>
    <t>B.4.1</t>
  </si>
  <si>
    <t>The District will purchase its requirements of the items and services included herein from the Contractor. The estimated quantities stated in the Pricing Schedule reflect the best estimates available. The estimate shall not be construed as a representation that the estimated quantity will be required or that conditions affecting requirements will be stable. The estimated quantities shall not be construed to limit the quantities which may be required from the Contractor by the District or to relieve the Contractor of its obligation to fill all such requirements.</t>
  </si>
  <si>
    <r>
      <t>b)</t>
    </r>
    <r>
      <rPr>
        <sz val="7"/>
        <color theme="1"/>
        <rFont val="Times New Roman"/>
        <family val="1"/>
      </rPr>
      <t xml:space="preserve">    </t>
    </r>
    <r>
      <rPr>
        <sz val="12"/>
        <color theme="1"/>
        <rFont val="Times New Roman"/>
        <family val="1"/>
      </rPr>
      <t>There is no limit on the number of orders that may be issued.  The District may issue orders requiring delivery to multiple destinations.</t>
    </r>
  </si>
  <si>
    <r>
      <t>c)</t>
    </r>
    <r>
      <rPr>
        <sz val="7"/>
        <color theme="1"/>
        <rFont val="Times New Roman"/>
        <family val="1"/>
      </rPr>
      <t xml:space="preserve">     </t>
    </r>
    <r>
      <rPr>
        <sz val="12"/>
        <color theme="1"/>
        <rFont val="Times New Roman"/>
        <family val="1"/>
      </rPr>
      <t>Any order issued during the effective period of this contract and not completed within that period shall be completed by the Contractor within the time specified in the order.  The contract shall govern the Contractor's and District's rights and obligations with respect to that order to the same extent as if the order were completed during the contract's effective period.</t>
    </r>
  </si>
  <si>
    <r>
      <t>d)</t>
    </r>
    <r>
      <rPr>
        <sz val="7"/>
        <color theme="1"/>
        <rFont val="Times New Roman"/>
        <family val="1"/>
      </rPr>
      <t xml:space="preserve">    </t>
    </r>
    <r>
      <rPr>
        <sz val="12"/>
        <color theme="1"/>
        <rFont val="Times New Roman"/>
        <family val="1"/>
      </rPr>
      <t>The District will order the items and services in accordance with Section G.7, Ordering Clause.</t>
    </r>
  </si>
  <si>
    <t>B.5</t>
  </si>
  <si>
    <t>COST REIMBURSEMENT COMPONENT</t>
  </si>
  <si>
    <t>B.5.1   The Contractor will be reimbursed for the CLIN for Shipping Charge for direct costs, with no markup, charged by the Contractor’s shipping company’s priority overnight delivery in accordance with Section C.3.1.6. The reimbursements shall not exceed the stated extended price represented as the cost reimbursement ceiling in accordance with Section G.8, Cost Reimbursement Ceiling.</t>
  </si>
  <si>
    <t>B.1</t>
  </si>
  <si>
    <t>GENERAL INFORMATION</t>
  </si>
  <si>
    <t xml:space="preserve">The District of Columbia Office of the Chief Financial Officer, Office of Contracts, on behalf of Office of Finance &amp; Treasury (OFT) (the “District”) is seeking a contractor to provide stored value (i.e. gift) card fulfillment services for bulk order requests to replenish various agency on-site inventories.    </t>
  </si>
  <si>
    <t>B.2</t>
  </si>
  <si>
    <t>CONTRACT TYPE</t>
  </si>
  <si>
    <t>The Contractor will be reimbursed for the CLIN for Shipping Charge for direct costs, with no markup, charged by the Contractor’s shipping company’s priority overnight delivery in accordance with Section C.3.1.6. The reimbursements shall not exceed the stated extended price represented as the cost reimbursement ceiling in accordance with Section G.8, Cost Reimbursement Ceiling.</t>
  </si>
  <si>
    <t xml:space="preserve">B.5.1   </t>
  </si>
  <si>
    <r>
      <rPr>
        <b/>
        <sz val="12"/>
        <color theme="1"/>
        <rFont val="Times New Roman"/>
        <family val="1"/>
      </rPr>
      <t xml:space="preserve">Pricing Structure: </t>
    </r>
    <r>
      <rPr>
        <sz val="12"/>
        <color theme="1"/>
        <rFont val="Times New Roman"/>
        <family val="1"/>
      </rPr>
      <t>The Contractor’s Price Per Unit shall be, per brand, a discount percent off the card value and/or a service fee per card. A zero percent discount shall represent face value pricing for the respective brand, in which the Contractor offers no discount. A zero service fee per card shall represent no service fee for the respective brand. No additional cost shall be permitted in pricing.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</si>
</sst>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164" formatCode="&quot;$&quot;#,##0.00"/>
  </numFmts>
  <fonts count="17" x14ac:knownFonts="1">
    <font>
      <sz val="11"/>
      <color theme="1"/>
      <name val="Calibri"/>
      <family val="2"/>
      <scheme val="minor"/>
    </font>
    <font>
      <sz val="11"/>
      <color theme="1"/>
      <name val="Calibri"/>
      <family val="2"/>
      <scheme val="minor"/>
    </font>
    <font>
      <sz val="10"/>
      <color theme="1"/>
      <name val="Times New Roman"/>
      <family val="1"/>
    </font>
    <font>
      <b/>
      <sz val="12"/>
      <color theme="1"/>
      <name val="Times New Roman"/>
      <family val="1"/>
    </font>
    <font>
      <b/>
      <sz val="12"/>
      <color rgb="FF000000"/>
      <name val="Times New Roman"/>
      <family val="1"/>
    </font>
    <font>
      <sz val="12"/>
      <color rgb="FF000000"/>
      <name val="Times New Roman"/>
      <family val="1"/>
    </font>
    <font>
      <b/>
      <sz val="11"/>
      <color rgb="FF000000"/>
      <name val="Times New Roman"/>
      <family val="1"/>
    </font>
    <font>
      <b/>
      <sz val="10"/>
      <color rgb="FF000000"/>
      <name val="Times New Roman"/>
      <family val="1"/>
    </font>
    <font>
      <sz val="11"/>
      <color rgb="FF000000"/>
      <name val="Times New Roman"/>
      <family val="1"/>
    </font>
    <font>
      <sz val="10"/>
      <color rgb="FF000000"/>
      <name val="Times New Roman"/>
      <family val="1"/>
    </font>
    <font>
      <sz val="11"/>
      <color rgb="FF000000"/>
      <name val="Calibri"/>
      <family val="2"/>
    </font>
    <font>
      <b/>
      <u/>
      <sz val="12"/>
      <color theme="1"/>
      <name val="Times New Roman"/>
      <family val="1"/>
    </font>
    <font>
      <sz val="12"/>
      <color theme="1"/>
      <name val="Times New Roman"/>
      <family val="1"/>
    </font>
    <font>
      <sz val="12"/>
      <color rgb="FF333333"/>
      <name val="Times New Roman"/>
      <family val="1"/>
    </font>
    <font>
      <sz val="12"/>
      <color rgb="FFFF0000"/>
      <name val="Times New Roman"/>
      <family val="1"/>
    </font>
    <font>
      <b/>
      <i/>
      <sz val="12"/>
      <color rgb="FF0000FF"/>
      <name val="Times New Roman"/>
      <family val="1"/>
    </font>
    <font>
      <sz val="7"/>
      <color theme="1"/>
      <name val="Times New Roman"/>
      <family val="1"/>
    </font>
  </fonts>
  <fills count="3">
    <fill>
      <patternFill patternType="none"/>
    </fill>
    <fill>
      <patternFill patternType="gray125"/>
    </fill>
    <fill>
      <patternFill patternType="solid">
        <fgColor rgb="FFD0CECE"/>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rgb="FF000000"/>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s>
  <cellStyleXfs count="2">
    <xf numFmtId="0" fontId="0" fillId="0" borderId="0"/>
    <xf numFmtId="9" fontId="1" fillId="0" borderId="0" applyFont="0" applyFill="0" applyBorder="0" applyAlignment="0" applyProtection="0"/>
  </cellStyleXfs>
  <cellXfs count="75">
    <xf numFmtId="0" fontId="0" fillId="0" borderId="0" xfId="0"/>
    <xf numFmtId="0" fontId="4"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xf numFmtId="0" fontId="5" fillId="0" borderId="1" xfId="0" applyFont="1" applyBorder="1" applyAlignment="1">
      <alignment horizontal="center" vertical="center" wrapText="1"/>
    </xf>
    <xf numFmtId="0" fontId="5" fillId="0" borderId="2" xfId="0" applyFont="1" applyBorder="1" applyAlignment="1">
      <alignment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vertical="center" wrapText="1"/>
    </xf>
    <xf numFmtId="0" fontId="4" fillId="0" borderId="4" xfId="0" applyFont="1" applyBorder="1" applyAlignment="1">
      <alignment horizontal="center" vertical="center" wrapText="1"/>
    </xf>
    <xf numFmtId="0" fontId="6"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vertical="center" wrapText="1"/>
    </xf>
    <xf numFmtId="6" fontId="5" fillId="0" borderId="6" xfId="0" applyNumberFormat="1" applyFont="1" applyBorder="1" applyAlignment="1">
      <alignment horizontal="center" vertical="center" wrapText="1"/>
    </xf>
    <xf numFmtId="0" fontId="5" fillId="0" borderId="6" xfId="0" applyFont="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vertic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5" fillId="0" borderId="7" xfId="0" applyFont="1" applyBorder="1" applyAlignment="1">
      <alignment vertical="center" wrapText="1"/>
    </xf>
    <xf numFmtId="0" fontId="8" fillId="0" borderId="6" xfId="0" applyFont="1" applyBorder="1" applyAlignment="1">
      <alignment vertical="center" wrapText="1"/>
    </xf>
    <xf numFmtId="0" fontId="5" fillId="0" borderId="0" xfId="0" applyFont="1" applyAlignment="1">
      <alignment vertical="center" wrapText="1"/>
    </xf>
    <xf numFmtId="0" fontId="5" fillId="0" borderId="6" xfId="0" applyFont="1" applyBorder="1" applyAlignment="1">
      <alignment horizontal="center" vertical="center" wrapText="1"/>
    </xf>
    <xf numFmtId="0" fontId="9" fillId="0" borderId="4" xfId="0" applyFont="1" applyBorder="1" applyAlignment="1">
      <alignment vertical="center" wrapText="1"/>
    </xf>
    <xf numFmtId="0" fontId="5" fillId="2" borderId="6" xfId="0" applyFont="1" applyFill="1" applyBorder="1" applyAlignment="1">
      <alignment vertical="center" wrapText="1"/>
    </xf>
    <xf numFmtId="0" fontId="5" fillId="2" borderId="6" xfId="0" applyFont="1" applyFill="1" applyBorder="1" applyAlignment="1">
      <alignment horizontal="center" vertical="center" wrapText="1"/>
    </xf>
    <xf numFmtId="0" fontId="5" fillId="2" borderId="6" xfId="0" applyFont="1" applyFill="1" applyBorder="1" applyAlignment="1">
      <alignment vertical="center"/>
    </xf>
    <xf numFmtId="6" fontId="5" fillId="0" borderId="6" xfId="0" applyNumberFormat="1" applyFont="1" applyBorder="1" applyAlignment="1">
      <alignment horizontal="center" vertical="center"/>
    </xf>
    <xf numFmtId="0" fontId="8" fillId="0" borderId="4" xfId="0" applyFont="1" applyBorder="1" applyAlignment="1">
      <alignment vertical="center" wrapText="1"/>
    </xf>
    <xf numFmtId="0" fontId="5"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5" fillId="2" borderId="4" xfId="0" applyFont="1" applyFill="1" applyBorder="1" applyAlignment="1">
      <alignment vertical="center"/>
    </xf>
    <xf numFmtId="0" fontId="2" fillId="0" borderId="8" xfId="0" applyFont="1" applyBorder="1" applyAlignment="1">
      <alignment vertical="center"/>
    </xf>
    <xf numFmtId="0" fontId="10" fillId="0" borderId="0" xfId="0" applyFont="1" applyAlignment="1">
      <alignment vertical="center"/>
    </xf>
    <xf numFmtId="0" fontId="4" fillId="0" borderId="6" xfId="0" applyFont="1" applyBorder="1" applyAlignment="1">
      <alignment horizontal="right" vertical="center" wrapText="1"/>
    </xf>
    <xf numFmtId="0" fontId="5" fillId="0" borderId="9" xfId="0" applyFont="1" applyBorder="1" applyAlignment="1">
      <alignment horizontal="center" vertical="center"/>
    </xf>
    <xf numFmtId="0" fontId="5" fillId="0" borderId="10" xfId="0" applyFont="1" applyBorder="1" applyAlignment="1">
      <alignment vertical="center" wrapText="1"/>
    </xf>
    <xf numFmtId="0" fontId="5" fillId="0" borderId="10" xfId="0" applyFont="1" applyBorder="1" applyAlignment="1">
      <alignment horizontal="center" vertical="center" wrapText="1"/>
    </xf>
    <xf numFmtId="0" fontId="5" fillId="0" borderId="8" xfId="0" applyFont="1" applyBorder="1" applyAlignment="1">
      <alignment horizontal="center" vertical="center"/>
    </xf>
    <xf numFmtId="0" fontId="3" fillId="0" borderId="0" xfId="0" applyFont="1"/>
    <xf numFmtId="0" fontId="11" fillId="0" borderId="0" xfId="0" applyFont="1"/>
    <xf numFmtId="9" fontId="5" fillId="0" borderId="6" xfId="1" applyFont="1" applyBorder="1" applyAlignment="1">
      <alignment horizontal="center" vertical="center"/>
    </xf>
    <xf numFmtId="164" fontId="5" fillId="0" borderId="6" xfId="0" applyNumberFormat="1" applyFont="1" applyBorder="1" applyAlignment="1">
      <alignment horizontal="center" vertical="center"/>
    </xf>
    <xf numFmtId="164" fontId="5" fillId="0" borderId="6" xfId="0" applyNumberFormat="1" applyFont="1" applyBorder="1" applyAlignment="1">
      <alignment horizontal="center" vertical="center" wrapText="1"/>
    </xf>
    <xf numFmtId="164" fontId="5" fillId="0" borderId="4" xfId="0" applyNumberFormat="1" applyFont="1" applyBorder="1" applyAlignment="1">
      <alignment horizontal="center" vertical="center"/>
    </xf>
    <xf numFmtId="164" fontId="4" fillId="0" borderId="4" xfId="0" applyNumberFormat="1" applyFont="1" applyBorder="1" applyAlignment="1">
      <alignment horizontal="center" vertical="center"/>
    </xf>
    <xf numFmtId="0" fontId="5" fillId="0" borderId="12" xfId="0" applyFont="1" applyBorder="1" applyAlignment="1">
      <alignment horizontal="center" vertical="center" wrapText="1"/>
    </xf>
    <xf numFmtId="0" fontId="5" fillId="0" borderId="12" xfId="0" applyFont="1" applyBorder="1" applyAlignment="1">
      <alignment vertical="center" wrapText="1"/>
    </xf>
    <xf numFmtId="0" fontId="0" fillId="0" borderId="0" xfId="0" applyAlignment="1">
      <alignment horizontal="center"/>
    </xf>
    <xf numFmtId="0" fontId="2" fillId="0" borderId="0" xfId="0" applyFont="1" applyAlignment="1">
      <alignment horizontal="center"/>
    </xf>
    <xf numFmtId="0" fontId="9" fillId="0" borderId="4" xfId="0" applyFont="1" applyBorder="1" applyAlignment="1">
      <alignment horizontal="center" vertical="center"/>
    </xf>
    <xf numFmtId="0" fontId="5" fillId="0" borderId="1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vertical="center" wrapText="1"/>
    </xf>
    <xf numFmtId="0" fontId="5" fillId="0" borderId="3" xfId="0" applyFont="1" applyBorder="1" applyAlignment="1">
      <alignment vertical="center" wrapText="1"/>
    </xf>
    <xf numFmtId="0" fontId="4" fillId="0" borderId="13" xfId="0" applyFont="1" applyBorder="1" applyAlignment="1">
      <alignment horizontal="right" vertical="center" wrapText="1"/>
    </xf>
    <xf numFmtId="0" fontId="4" fillId="0" borderId="10" xfId="0" applyFont="1" applyBorder="1" applyAlignment="1">
      <alignment horizontal="right" vertical="center"/>
    </xf>
    <xf numFmtId="0" fontId="4" fillId="0" borderId="4" xfId="0" applyFont="1" applyBorder="1" applyAlignment="1">
      <alignment horizontal="right" vertical="center"/>
    </xf>
    <xf numFmtId="0" fontId="4" fillId="0" borderId="11" xfId="0" applyFont="1" applyBorder="1" applyAlignment="1">
      <alignment horizontal="right" vertical="center"/>
    </xf>
    <xf numFmtId="0" fontId="3" fillId="0" borderId="0" xfId="0" applyFont="1" applyAlignment="1">
      <alignment horizontal="center" vertical="center"/>
    </xf>
    <xf numFmtId="0" fontId="3" fillId="0" borderId="0" xfId="0" applyFont="1" applyAlignment="1">
      <alignment vertical="center" wrapText="1"/>
    </xf>
    <xf numFmtId="0" fontId="12" fillId="0" borderId="0" xfId="0" applyFont="1" applyAlignment="1">
      <alignment vertical="center" wrapText="1"/>
    </xf>
    <xf numFmtId="0" fontId="12" fillId="0" borderId="0" xfId="0" applyFont="1" applyAlignment="1">
      <alignment horizontal="left" vertical="center" wrapText="1" indent="4"/>
    </xf>
    <xf numFmtId="0" fontId="3" fillId="0" borderId="0" xfId="0" applyFont="1" applyAlignment="1">
      <alignment horizontal="left" vertical="center" wrapText="1" indent="4"/>
    </xf>
    <xf numFmtId="0" fontId="3" fillId="0" borderId="0" xfId="0" applyFont="1" applyAlignment="1">
      <alignment vertical="center"/>
    </xf>
    <xf numFmtId="0" fontId="11" fillId="0" borderId="0" xfId="0" applyFont="1" applyAlignment="1">
      <alignment vertical="center"/>
    </xf>
    <xf numFmtId="0" fontId="12" fillId="0" borderId="0" xfId="0" applyFont="1" applyAlignment="1">
      <alignment horizontal="left" vertical="center" indent="4"/>
    </xf>
    <xf numFmtId="0" fontId="3" fillId="0" borderId="0" xfId="0" applyFont="1" applyAlignment="1">
      <alignment horizontal="left" vertical="center" indent="4"/>
    </xf>
    <xf numFmtId="0" fontId="12" fillId="0" borderId="0" xfId="0" applyFont="1" applyAlignment="1">
      <alignment horizontal="left" vertical="center" indent="7"/>
    </xf>
    <xf numFmtId="0" fontId="12" fillId="0" borderId="0" xfId="0" applyFont="1" applyAlignment="1">
      <alignment vertical="center"/>
    </xf>
    <xf numFmtId="0" fontId="12" fillId="0" borderId="0" xfId="0" applyFont="1" applyAlignment="1">
      <alignment horizontal="left" vertical="top" wrapText="1"/>
    </xf>
    <xf numFmtId="0" fontId="12" fillId="0" borderId="0" xfId="0" applyFont="1" applyAlignment="1">
      <alignment horizontal="center" vertical="top"/>
    </xf>
    <xf numFmtId="0" fontId="12" fillId="0" borderId="0" xfId="0" applyFont="1" applyAlignment="1">
      <alignment horizontal="left" vertical="top"/>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C89E3-D0D3-4DB1-8890-D793C000B31F}">
  <dimension ref="A1:G316"/>
  <sheetViews>
    <sheetView tabSelected="1" topLeftCell="A196" workbookViewId="0">
      <selection activeCell="J155" sqref="J155"/>
    </sheetView>
  </sheetViews>
  <sheetFormatPr defaultRowHeight="14.5" x14ac:dyDescent="0.35"/>
  <cols>
    <col min="2" max="2" width="22.453125" customWidth="1"/>
    <col min="3" max="3" width="16.36328125" customWidth="1"/>
    <col min="4" max="4" width="12" customWidth="1"/>
    <col min="5" max="5" width="11.7265625" customWidth="1"/>
    <col min="6" max="6" width="16.36328125" customWidth="1"/>
    <col min="7" max="7" width="17.90625" style="50" customWidth="1"/>
  </cols>
  <sheetData>
    <row r="1" spans="1:7" ht="15" x14ac:dyDescent="0.35">
      <c r="D1" s="61" t="s">
        <v>71</v>
      </c>
    </row>
    <row r="2" spans="1:7" ht="15" x14ac:dyDescent="0.35">
      <c r="D2" s="61"/>
    </row>
    <row r="3" spans="1:7" ht="15" x14ac:dyDescent="0.35">
      <c r="D3" s="61" t="s">
        <v>72</v>
      </c>
    </row>
    <row r="5" spans="1:7" ht="15" x14ac:dyDescent="0.35">
      <c r="A5" s="66" t="s">
        <v>93</v>
      </c>
      <c r="B5" s="67" t="s">
        <v>94</v>
      </c>
    </row>
    <row r="6" spans="1:7" ht="15" x14ac:dyDescent="0.35">
      <c r="A6" s="66"/>
    </row>
    <row r="7" spans="1:7" ht="50" customHeight="1" x14ac:dyDescent="0.35">
      <c r="B7" s="72" t="s">
        <v>95</v>
      </c>
      <c r="C7" s="72"/>
      <c r="D7" s="72"/>
      <c r="E7" s="72"/>
      <c r="F7" s="72"/>
      <c r="G7" s="72"/>
    </row>
    <row r="8" spans="1:7" ht="15" x14ac:dyDescent="0.35">
      <c r="A8" s="66"/>
    </row>
    <row r="9" spans="1:7" ht="15" x14ac:dyDescent="0.35">
      <c r="A9" s="66" t="s">
        <v>96</v>
      </c>
      <c r="B9" s="67" t="s">
        <v>97</v>
      </c>
    </row>
    <row r="10" spans="1:7" ht="15.5" x14ac:dyDescent="0.35">
      <c r="A10" s="71"/>
    </row>
    <row r="11" spans="1:7" ht="15.5" x14ac:dyDescent="0.35">
      <c r="B11" s="72" t="s">
        <v>76</v>
      </c>
      <c r="C11" s="72"/>
      <c r="D11" s="72"/>
      <c r="E11" s="72"/>
      <c r="F11" s="72"/>
      <c r="G11" s="72"/>
    </row>
    <row r="12" spans="1:7" ht="15" x14ac:dyDescent="0.35">
      <c r="A12" s="66"/>
    </row>
    <row r="13" spans="1:7" ht="15" x14ac:dyDescent="0.35">
      <c r="A13" s="66" t="s">
        <v>77</v>
      </c>
      <c r="B13" s="67" t="s">
        <v>78</v>
      </c>
    </row>
    <row r="14" spans="1:7" ht="15.5" x14ac:dyDescent="0.35">
      <c r="A14" s="68"/>
    </row>
    <row r="15" spans="1:7" ht="81.5" customHeight="1" x14ac:dyDescent="0.35">
      <c r="A15" s="73" t="s">
        <v>79</v>
      </c>
      <c r="B15" s="72" t="s">
        <v>80</v>
      </c>
      <c r="C15" s="72"/>
      <c r="D15" s="72"/>
      <c r="E15" s="72"/>
      <c r="F15" s="72"/>
      <c r="G15" s="72"/>
    </row>
    <row r="16" spans="1:7" ht="15.5" x14ac:dyDescent="0.35">
      <c r="A16" s="74"/>
    </row>
    <row r="17" spans="1:7" ht="67.5" customHeight="1" x14ac:dyDescent="0.35">
      <c r="A17" s="73" t="s">
        <v>81</v>
      </c>
      <c r="B17" s="72" t="s">
        <v>100</v>
      </c>
      <c r="C17" s="72"/>
      <c r="D17" s="72"/>
      <c r="E17" s="72"/>
      <c r="F17" s="72"/>
      <c r="G17" s="72"/>
    </row>
    <row r="18" spans="1:7" ht="15" x14ac:dyDescent="0.35">
      <c r="A18" s="66"/>
    </row>
    <row r="19" spans="1:7" ht="15" x14ac:dyDescent="0.35">
      <c r="A19" s="66" t="s">
        <v>83</v>
      </c>
      <c r="B19" s="67" t="s">
        <v>84</v>
      </c>
    </row>
    <row r="20" spans="1:7" ht="83.5" customHeight="1" x14ac:dyDescent="0.35">
      <c r="A20" s="73" t="s">
        <v>85</v>
      </c>
      <c r="B20" s="72" t="s">
        <v>86</v>
      </c>
      <c r="C20" s="72"/>
      <c r="D20" s="72"/>
      <c r="E20" s="72"/>
      <c r="F20" s="72"/>
      <c r="G20" s="72"/>
    </row>
    <row r="21" spans="1:7" ht="15.5" x14ac:dyDescent="0.35">
      <c r="A21" s="68"/>
    </row>
    <row r="22" spans="1:7" ht="36" customHeight="1" x14ac:dyDescent="0.35">
      <c r="B22" s="72" t="s">
        <v>87</v>
      </c>
      <c r="C22" s="72"/>
      <c r="D22" s="72"/>
      <c r="E22" s="72"/>
      <c r="F22" s="72"/>
      <c r="G22" s="72"/>
    </row>
    <row r="23" spans="1:7" ht="15.5" x14ac:dyDescent="0.35">
      <c r="A23" s="70"/>
    </row>
    <row r="24" spans="1:7" ht="64.5" customHeight="1" x14ac:dyDescent="0.35">
      <c r="B24" s="72" t="s">
        <v>88</v>
      </c>
      <c r="C24" s="72"/>
      <c r="D24" s="72"/>
      <c r="E24" s="72"/>
      <c r="F24" s="72"/>
      <c r="G24" s="72"/>
    </row>
    <row r="25" spans="1:7" ht="15.5" x14ac:dyDescent="0.35">
      <c r="A25" s="70"/>
    </row>
    <row r="26" spans="1:7" ht="16" customHeight="1" x14ac:dyDescent="0.35">
      <c r="B26" s="72" t="s">
        <v>89</v>
      </c>
      <c r="C26" s="72"/>
      <c r="D26" s="72"/>
      <c r="E26" s="72"/>
      <c r="F26" s="72"/>
      <c r="G26" s="72"/>
    </row>
    <row r="27" spans="1:7" ht="15.5" x14ac:dyDescent="0.35">
      <c r="A27" s="68"/>
    </row>
    <row r="28" spans="1:7" ht="15" x14ac:dyDescent="0.35">
      <c r="A28" s="66" t="s">
        <v>90</v>
      </c>
      <c r="B28" s="67" t="s">
        <v>91</v>
      </c>
    </row>
    <row r="29" spans="1:7" ht="15" x14ac:dyDescent="0.35">
      <c r="A29" s="69"/>
    </row>
    <row r="30" spans="1:7" ht="67.5" customHeight="1" x14ac:dyDescent="0.35">
      <c r="A30" s="73" t="s">
        <v>99</v>
      </c>
      <c r="B30" s="72" t="s">
        <v>98</v>
      </c>
      <c r="C30" s="72"/>
      <c r="D30" s="72"/>
      <c r="E30" s="72"/>
      <c r="F30" s="72"/>
      <c r="G30" s="72"/>
    </row>
    <row r="32" spans="1:7" ht="15.5" x14ac:dyDescent="0.35">
      <c r="A32" s="41" t="s">
        <v>67</v>
      </c>
      <c r="B32" s="42" t="s">
        <v>68</v>
      </c>
    </row>
    <row r="33" spans="1:7" ht="15" x14ac:dyDescent="0.35">
      <c r="A33" s="1"/>
      <c r="B33" s="1"/>
      <c r="C33" s="1"/>
      <c r="D33" s="2"/>
      <c r="E33" s="3"/>
      <c r="F33" s="2"/>
      <c r="G33" s="3"/>
    </row>
    <row r="34" spans="1:7" ht="15.5" thickBot="1" x14ac:dyDescent="0.4">
      <c r="A34" s="1" t="s">
        <v>0</v>
      </c>
      <c r="B34" s="1" t="s">
        <v>1</v>
      </c>
      <c r="C34" s="4"/>
      <c r="D34" s="4"/>
      <c r="E34" s="4"/>
      <c r="F34" s="4"/>
      <c r="G34" s="51"/>
    </row>
    <row r="35" spans="1:7" ht="31.5" thickBot="1" x14ac:dyDescent="0.4">
      <c r="A35" s="5"/>
      <c r="B35" s="6"/>
      <c r="C35" s="7" t="s">
        <v>2</v>
      </c>
      <c r="D35" s="7" t="s">
        <v>3</v>
      </c>
      <c r="E35" s="8" t="s">
        <v>4</v>
      </c>
      <c r="F35" s="8" t="s">
        <v>5</v>
      </c>
      <c r="G35" s="7" t="s">
        <v>6</v>
      </c>
    </row>
    <row r="36" spans="1:7" ht="30.5" thickBot="1" x14ac:dyDescent="0.4">
      <c r="A36" s="9" t="s">
        <v>7</v>
      </c>
      <c r="B36" s="10" t="s">
        <v>8</v>
      </c>
      <c r="C36" s="11" t="s">
        <v>9</v>
      </c>
      <c r="D36" s="11" t="s">
        <v>10</v>
      </c>
      <c r="E36" s="12" t="s">
        <v>11</v>
      </c>
      <c r="F36" s="12" t="s">
        <v>12</v>
      </c>
      <c r="G36" s="11" t="s">
        <v>13</v>
      </c>
    </row>
    <row r="37" spans="1:7" ht="15.5" x14ac:dyDescent="0.35">
      <c r="A37" s="13">
        <v>1</v>
      </c>
      <c r="B37" s="14" t="s">
        <v>14</v>
      </c>
      <c r="C37" s="45">
        <v>66000</v>
      </c>
      <c r="D37" s="16">
        <v>7023</v>
      </c>
      <c r="E37" s="43" t="s">
        <v>69</v>
      </c>
      <c r="F37" s="44" t="s">
        <v>70</v>
      </c>
      <c r="G37" s="16"/>
    </row>
    <row r="38" spans="1:7" ht="16" thickBot="1" x14ac:dyDescent="0.4">
      <c r="A38" s="17"/>
      <c r="B38" s="18"/>
      <c r="C38" s="19" t="s">
        <v>15</v>
      </c>
      <c r="D38" s="19" t="s">
        <v>16</v>
      </c>
      <c r="E38" s="20" t="s">
        <v>17</v>
      </c>
      <c r="F38" s="20" t="s">
        <v>18</v>
      </c>
      <c r="G38" s="46" t="e">
        <f>C37-(C37*E37)+(D37*F37)</f>
        <v>#VALUE!</v>
      </c>
    </row>
    <row r="39" spans="1:7" ht="15.5" x14ac:dyDescent="0.35">
      <c r="A39" s="13">
        <v>2</v>
      </c>
      <c r="B39" s="14" t="s">
        <v>19</v>
      </c>
      <c r="C39" s="45">
        <v>100000</v>
      </c>
      <c r="D39" s="16">
        <v>15848</v>
      </c>
      <c r="E39" s="43" t="s">
        <v>69</v>
      </c>
      <c r="F39" s="44" t="s">
        <v>70</v>
      </c>
      <c r="G39" s="16"/>
    </row>
    <row r="40" spans="1:7" ht="16" thickBot="1" x14ac:dyDescent="0.4">
      <c r="A40" s="17"/>
      <c r="B40" s="18"/>
      <c r="C40" s="19" t="s">
        <v>15</v>
      </c>
      <c r="D40" s="19" t="s">
        <v>16</v>
      </c>
      <c r="E40" s="20" t="s">
        <v>17</v>
      </c>
      <c r="F40" s="20" t="s">
        <v>18</v>
      </c>
      <c r="G40" s="46" t="e">
        <f t="shared" ref="G40" si="0">C39-(C39*E39)+(D39*F39)</f>
        <v>#VALUE!</v>
      </c>
    </row>
    <row r="41" spans="1:7" ht="15.5" x14ac:dyDescent="0.35">
      <c r="A41" s="13">
        <v>3</v>
      </c>
      <c r="B41" s="14" t="s">
        <v>20</v>
      </c>
      <c r="C41" s="15">
        <v>80000</v>
      </c>
      <c r="D41" s="16">
        <v>3558</v>
      </c>
      <c r="E41" s="43" t="s">
        <v>69</v>
      </c>
      <c r="F41" s="44" t="s">
        <v>70</v>
      </c>
      <c r="G41" s="16"/>
    </row>
    <row r="42" spans="1:7" ht="16" thickBot="1" x14ac:dyDescent="0.4">
      <c r="A42" s="17"/>
      <c r="B42" s="18"/>
      <c r="C42" s="19" t="s">
        <v>15</v>
      </c>
      <c r="D42" s="19" t="s">
        <v>16</v>
      </c>
      <c r="E42" s="20" t="s">
        <v>17</v>
      </c>
      <c r="F42" s="20" t="s">
        <v>18</v>
      </c>
      <c r="G42" s="46" t="e">
        <f t="shared" ref="G42" si="1">C41-(C41*E41)+(D41*F41)</f>
        <v>#VALUE!</v>
      </c>
    </row>
    <row r="43" spans="1:7" ht="15.5" x14ac:dyDescent="0.35">
      <c r="A43" s="13">
        <v>4</v>
      </c>
      <c r="B43" s="14" t="s">
        <v>21</v>
      </c>
      <c r="C43" s="15">
        <v>5000</v>
      </c>
      <c r="D43" s="16">
        <v>526</v>
      </c>
      <c r="E43" s="43" t="s">
        <v>69</v>
      </c>
      <c r="F43" s="44" t="s">
        <v>70</v>
      </c>
      <c r="G43" s="16"/>
    </row>
    <row r="44" spans="1:7" ht="16" thickBot="1" x14ac:dyDescent="0.4">
      <c r="A44" s="17"/>
      <c r="B44" s="14"/>
      <c r="C44" s="19" t="s">
        <v>15</v>
      </c>
      <c r="D44" s="19" t="s">
        <v>16</v>
      </c>
      <c r="E44" s="20" t="s">
        <v>17</v>
      </c>
      <c r="F44" s="20" t="s">
        <v>18</v>
      </c>
      <c r="G44" s="46" t="e">
        <f t="shared" ref="G44" si="2">C43-(C43*E43)+(D43*F43)</f>
        <v>#VALUE!</v>
      </c>
    </row>
    <row r="45" spans="1:7" ht="15.5" x14ac:dyDescent="0.35">
      <c r="A45" s="13">
        <v>5</v>
      </c>
      <c r="B45" s="21" t="s">
        <v>22</v>
      </c>
      <c r="C45" s="15">
        <v>5000</v>
      </c>
      <c r="D45" s="16">
        <v>30</v>
      </c>
      <c r="E45" s="43" t="s">
        <v>69</v>
      </c>
      <c r="F45" s="44" t="s">
        <v>70</v>
      </c>
      <c r="G45" s="16"/>
    </row>
    <row r="46" spans="1:7" ht="16" thickBot="1" x14ac:dyDescent="0.4">
      <c r="A46" s="17"/>
      <c r="B46" s="18"/>
      <c r="C46" s="19" t="s">
        <v>15</v>
      </c>
      <c r="D46" s="19" t="s">
        <v>16</v>
      </c>
      <c r="E46" s="20" t="s">
        <v>17</v>
      </c>
      <c r="F46" s="20" t="s">
        <v>18</v>
      </c>
      <c r="G46" s="46" t="e">
        <f t="shared" ref="G46" si="3">C45-(C45*E45)+(D45*F45)</f>
        <v>#VALUE!</v>
      </c>
    </row>
    <row r="47" spans="1:7" ht="15.5" x14ac:dyDescent="0.35">
      <c r="A47" s="13">
        <v>6</v>
      </c>
      <c r="B47" s="14" t="s">
        <v>23</v>
      </c>
      <c r="C47" s="15">
        <v>80000</v>
      </c>
      <c r="D47" s="16">
        <v>6053</v>
      </c>
      <c r="E47" s="43" t="s">
        <v>69</v>
      </c>
      <c r="F47" s="44" t="s">
        <v>70</v>
      </c>
      <c r="G47" s="16"/>
    </row>
    <row r="48" spans="1:7" ht="16" thickBot="1" x14ac:dyDescent="0.4">
      <c r="A48" s="17"/>
      <c r="B48" s="18"/>
      <c r="C48" s="19" t="s">
        <v>15</v>
      </c>
      <c r="D48" s="19" t="s">
        <v>16</v>
      </c>
      <c r="E48" s="20" t="s">
        <v>17</v>
      </c>
      <c r="F48" s="20" t="s">
        <v>18</v>
      </c>
      <c r="G48" s="46" t="e">
        <f t="shared" ref="G48" si="4">C47-(C47*E47)+(D47*F47)</f>
        <v>#VALUE!</v>
      </c>
    </row>
    <row r="49" spans="1:7" ht="15.5" x14ac:dyDescent="0.35">
      <c r="A49" s="13">
        <v>7</v>
      </c>
      <c r="B49" s="14" t="s">
        <v>24</v>
      </c>
      <c r="C49" s="15">
        <v>10000</v>
      </c>
      <c r="D49" s="16">
        <v>603</v>
      </c>
      <c r="E49" s="43" t="s">
        <v>69</v>
      </c>
      <c r="F49" s="44" t="s">
        <v>70</v>
      </c>
      <c r="G49" s="16"/>
    </row>
    <row r="50" spans="1:7" ht="16" thickBot="1" x14ac:dyDescent="0.4">
      <c r="A50" s="17"/>
      <c r="B50" s="18"/>
      <c r="C50" s="19" t="s">
        <v>15</v>
      </c>
      <c r="D50" s="19" t="s">
        <v>16</v>
      </c>
      <c r="E50" s="20" t="s">
        <v>17</v>
      </c>
      <c r="F50" s="20" t="s">
        <v>18</v>
      </c>
      <c r="G50" s="46" t="e">
        <f t="shared" ref="G50" si="5">C49-(C49*E49)+(D49*F49)</f>
        <v>#VALUE!</v>
      </c>
    </row>
    <row r="51" spans="1:7" ht="15.5" x14ac:dyDescent="0.35">
      <c r="A51" s="13">
        <v>8</v>
      </c>
      <c r="B51" s="14" t="s">
        <v>25</v>
      </c>
      <c r="C51" s="15">
        <v>5000</v>
      </c>
      <c r="D51" s="16">
        <v>687</v>
      </c>
      <c r="E51" s="43" t="s">
        <v>69</v>
      </c>
      <c r="F51" s="44" t="s">
        <v>70</v>
      </c>
      <c r="G51" s="16"/>
    </row>
    <row r="52" spans="1:7" ht="16" thickBot="1" x14ac:dyDescent="0.4">
      <c r="A52" s="17"/>
      <c r="B52" s="18"/>
      <c r="C52" s="19" t="s">
        <v>26</v>
      </c>
      <c r="D52" s="19" t="s">
        <v>16</v>
      </c>
      <c r="E52" s="20" t="s">
        <v>17</v>
      </c>
      <c r="F52" s="20" t="s">
        <v>18</v>
      </c>
      <c r="G52" s="46" t="e">
        <f t="shared" ref="G52" si="6">C51-(C51*E51)+(D51*F51)</f>
        <v>#VALUE!</v>
      </c>
    </row>
    <row r="53" spans="1:7" ht="15.5" x14ac:dyDescent="0.35">
      <c r="A53" s="13">
        <v>9</v>
      </c>
      <c r="B53" s="22" t="s">
        <v>27</v>
      </c>
      <c r="C53" s="15">
        <v>2000</v>
      </c>
      <c r="D53" s="16">
        <v>23</v>
      </c>
      <c r="E53" s="43" t="s">
        <v>69</v>
      </c>
      <c r="F53" s="44" t="s">
        <v>70</v>
      </c>
      <c r="G53" s="16"/>
    </row>
    <row r="54" spans="1:7" ht="16" thickBot="1" x14ac:dyDescent="0.4">
      <c r="A54" s="17"/>
      <c r="B54" s="18"/>
      <c r="C54" s="19" t="s">
        <v>15</v>
      </c>
      <c r="D54" s="19" t="s">
        <v>16</v>
      </c>
      <c r="E54" s="20" t="s">
        <v>17</v>
      </c>
      <c r="F54" s="20" t="s">
        <v>18</v>
      </c>
      <c r="G54" s="46" t="e">
        <f t="shared" ref="G54" si="7">C53-(C53*E53)+(D53*F53)</f>
        <v>#VALUE!</v>
      </c>
    </row>
    <row r="55" spans="1:7" ht="15.5" x14ac:dyDescent="0.35">
      <c r="A55" s="13">
        <v>10</v>
      </c>
      <c r="B55" s="14" t="s">
        <v>28</v>
      </c>
      <c r="C55" s="15">
        <v>10000</v>
      </c>
      <c r="D55" s="16">
        <v>1176</v>
      </c>
      <c r="E55" s="43" t="s">
        <v>69</v>
      </c>
      <c r="F55" s="44" t="s">
        <v>70</v>
      </c>
      <c r="G55" s="16"/>
    </row>
    <row r="56" spans="1:7" ht="16" thickBot="1" x14ac:dyDescent="0.4">
      <c r="A56" s="17"/>
      <c r="B56" s="18"/>
      <c r="C56" s="19" t="s">
        <v>15</v>
      </c>
      <c r="D56" s="19" t="s">
        <v>16</v>
      </c>
      <c r="E56" s="20" t="s">
        <v>17</v>
      </c>
      <c r="F56" s="20" t="s">
        <v>18</v>
      </c>
      <c r="G56" s="46" t="e">
        <f t="shared" ref="G56" si="8">C55-(C55*E55)+(D55*F55)</f>
        <v>#VALUE!</v>
      </c>
    </row>
    <row r="57" spans="1:7" ht="15.5" x14ac:dyDescent="0.35">
      <c r="A57" s="13">
        <v>11</v>
      </c>
      <c r="B57" s="14" t="s">
        <v>29</v>
      </c>
      <c r="C57" s="15">
        <v>10000</v>
      </c>
      <c r="D57" s="16">
        <v>183</v>
      </c>
      <c r="E57" s="43" t="s">
        <v>69</v>
      </c>
      <c r="F57" s="44" t="s">
        <v>70</v>
      </c>
      <c r="G57" s="16"/>
    </row>
    <row r="58" spans="1:7" ht="16" thickBot="1" x14ac:dyDescent="0.4">
      <c r="A58" s="17"/>
      <c r="B58" s="18"/>
      <c r="C58" s="19" t="s">
        <v>15</v>
      </c>
      <c r="D58" s="19" t="s">
        <v>16</v>
      </c>
      <c r="E58" s="20" t="s">
        <v>17</v>
      </c>
      <c r="F58" s="20" t="s">
        <v>18</v>
      </c>
      <c r="G58" s="46" t="e">
        <f t="shared" ref="G58" si="9">C57-(C57*E57)+(D57*F57)</f>
        <v>#VALUE!</v>
      </c>
    </row>
    <row r="59" spans="1:7" ht="15.5" x14ac:dyDescent="0.35">
      <c r="A59" s="13">
        <v>12</v>
      </c>
      <c r="B59" s="14" t="s">
        <v>30</v>
      </c>
      <c r="C59" s="15">
        <v>2000</v>
      </c>
      <c r="D59" s="16">
        <v>200</v>
      </c>
      <c r="E59" s="43" t="s">
        <v>69</v>
      </c>
      <c r="F59" s="44" t="s">
        <v>70</v>
      </c>
      <c r="G59" s="16"/>
    </row>
    <row r="60" spans="1:7" ht="16" thickBot="1" x14ac:dyDescent="0.4">
      <c r="A60" s="17"/>
      <c r="B60" s="18"/>
      <c r="C60" s="19" t="s">
        <v>15</v>
      </c>
      <c r="D60" s="19" t="s">
        <v>16</v>
      </c>
      <c r="E60" s="20" t="s">
        <v>17</v>
      </c>
      <c r="F60" s="20" t="s">
        <v>18</v>
      </c>
      <c r="G60" s="46" t="e">
        <f t="shared" ref="G60" si="10">C59-(C59*E59)+(D59*F59)</f>
        <v>#VALUE!</v>
      </c>
    </row>
    <row r="61" spans="1:7" ht="15.5" x14ac:dyDescent="0.35">
      <c r="A61" s="13">
        <v>13</v>
      </c>
      <c r="B61" s="14" t="s">
        <v>31</v>
      </c>
      <c r="C61" s="15">
        <v>1500</v>
      </c>
      <c r="D61" s="16">
        <v>41</v>
      </c>
      <c r="E61" s="43" t="s">
        <v>69</v>
      </c>
      <c r="F61" s="44" t="s">
        <v>70</v>
      </c>
      <c r="G61" s="16"/>
    </row>
    <row r="62" spans="1:7" ht="16" thickBot="1" x14ac:dyDescent="0.4">
      <c r="A62" s="17"/>
      <c r="B62" s="18"/>
      <c r="C62" s="19" t="s">
        <v>15</v>
      </c>
      <c r="D62" s="19" t="s">
        <v>16</v>
      </c>
      <c r="E62" s="20" t="s">
        <v>17</v>
      </c>
      <c r="F62" s="20" t="s">
        <v>18</v>
      </c>
      <c r="G62" s="46" t="e">
        <f t="shared" ref="G62" si="11">C61-(C61*E61)+(D61*F61)</f>
        <v>#VALUE!</v>
      </c>
    </row>
    <row r="63" spans="1:7" ht="15.5" x14ac:dyDescent="0.35">
      <c r="A63" s="13">
        <v>14</v>
      </c>
      <c r="B63" s="14" t="s">
        <v>32</v>
      </c>
      <c r="C63" s="15">
        <v>2000</v>
      </c>
      <c r="D63" s="16">
        <v>32</v>
      </c>
      <c r="E63" s="43" t="s">
        <v>69</v>
      </c>
      <c r="F63" s="44" t="s">
        <v>70</v>
      </c>
      <c r="G63" s="16"/>
    </row>
    <row r="64" spans="1:7" ht="16" thickBot="1" x14ac:dyDescent="0.4">
      <c r="A64" s="17"/>
      <c r="B64" s="18"/>
      <c r="C64" s="19" t="s">
        <v>15</v>
      </c>
      <c r="D64" s="19" t="s">
        <v>16</v>
      </c>
      <c r="E64" s="20" t="s">
        <v>17</v>
      </c>
      <c r="F64" s="20" t="s">
        <v>18</v>
      </c>
      <c r="G64" s="46" t="e">
        <f t="shared" ref="G64" si="12">C63-(C63*E63)+(D63*F63)</f>
        <v>#VALUE!</v>
      </c>
    </row>
    <row r="65" spans="1:7" ht="15.5" x14ac:dyDescent="0.35">
      <c r="A65" s="13">
        <v>15</v>
      </c>
      <c r="B65" s="14" t="s">
        <v>33</v>
      </c>
      <c r="C65" s="15">
        <v>60000</v>
      </c>
      <c r="D65" s="16">
        <v>48</v>
      </c>
      <c r="E65" s="43" t="s">
        <v>69</v>
      </c>
      <c r="F65" s="44" t="s">
        <v>70</v>
      </c>
      <c r="G65" s="16"/>
    </row>
    <row r="66" spans="1:7" ht="16" thickBot="1" x14ac:dyDescent="0.4">
      <c r="A66" s="17"/>
      <c r="B66" s="18"/>
      <c r="C66" s="19" t="s">
        <v>15</v>
      </c>
      <c r="D66" s="19" t="s">
        <v>16</v>
      </c>
      <c r="E66" s="20" t="s">
        <v>17</v>
      </c>
      <c r="F66" s="20" t="s">
        <v>18</v>
      </c>
      <c r="G66" s="46" t="e">
        <f t="shared" ref="G66" si="13">C65-(C65*E65)+(D65*F65)</f>
        <v>#VALUE!</v>
      </c>
    </row>
    <row r="67" spans="1:7" ht="15.5" x14ac:dyDescent="0.35">
      <c r="A67" s="13">
        <v>16</v>
      </c>
      <c r="B67" s="14" t="s">
        <v>34</v>
      </c>
      <c r="C67" s="15">
        <v>2000</v>
      </c>
      <c r="D67" s="16">
        <v>50</v>
      </c>
      <c r="E67" s="43" t="s">
        <v>69</v>
      </c>
      <c r="F67" s="44" t="s">
        <v>70</v>
      </c>
      <c r="G67" s="16"/>
    </row>
    <row r="68" spans="1:7" ht="16" thickBot="1" x14ac:dyDescent="0.4">
      <c r="A68" s="17"/>
      <c r="B68" s="18"/>
      <c r="C68" s="19" t="s">
        <v>15</v>
      </c>
      <c r="D68" s="19" t="s">
        <v>16</v>
      </c>
      <c r="E68" s="20" t="s">
        <v>17</v>
      </c>
      <c r="F68" s="20" t="s">
        <v>18</v>
      </c>
      <c r="G68" s="46" t="e">
        <f t="shared" ref="G68" si="14">C67-(C67*E67)+(D67*F67)</f>
        <v>#VALUE!</v>
      </c>
    </row>
    <row r="69" spans="1:7" ht="15.5" x14ac:dyDescent="0.35">
      <c r="A69" s="13">
        <v>17</v>
      </c>
      <c r="B69" s="14" t="s">
        <v>35</v>
      </c>
      <c r="C69" s="15">
        <v>12000</v>
      </c>
      <c r="D69" s="16">
        <v>150</v>
      </c>
      <c r="E69" s="43" t="s">
        <v>69</v>
      </c>
      <c r="F69" s="44" t="s">
        <v>70</v>
      </c>
      <c r="G69" s="16"/>
    </row>
    <row r="70" spans="1:7" ht="16" thickBot="1" x14ac:dyDescent="0.4">
      <c r="A70" s="17"/>
      <c r="B70" s="18"/>
      <c r="C70" s="19" t="s">
        <v>15</v>
      </c>
      <c r="D70" s="19" t="s">
        <v>16</v>
      </c>
      <c r="E70" s="20" t="s">
        <v>17</v>
      </c>
      <c r="F70" s="20" t="s">
        <v>18</v>
      </c>
      <c r="G70" s="46" t="e">
        <f t="shared" ref="G70" si="15">C69-(C69*E69)+(D69*F69)</f>
        <v>#VALUE!</v>
      </c>
    </row>
    <row r="71" spans="1:7" ht="15.5" x14ac:dyDescent="0.35">
      <c r="A71" s="13">
        <v>18</v>
      </c>
      <c r="B71" s="14" t="s">
        <v>36</v>
      </c>
      <c r="C71" s="15">
        <v>2000</v>
      </c>
      <c r="D71" s="16">
        <v>142</v>
      </c>
      <c r="E71" s="43" t="s">
        <v>69</v>
      </c>
      <c r="F71" s="44" t="s">
        <v>70</v>
      </c>
      <c r="G71" s="16"/>
    </row>
    <row r="72" spans="1:7" ht="16" thickBot="1" x14ac:dyDescent="0.4">
      <c r="A72" s="17"/>
      <c r="B72" s="18"/>
      <c r="C72" s="19" t="s">
        <v>15</v>
      </c>
      <c r="D72" s="19" t="s">
        <v>16</v>
      </c>
      <c r="E72" s="20" t="s">
        <v>17</v>
      </c>
      <c r="F72" s="20" t="s">
        <v>18</v>
      </c>
      <c r="G72" s="46" t="e">
        <f t="shared" ref="G72" si="16">C71-(C71*E71)+(D71*F71)</f>
        <v>#VALUE!</v>
      </c>
    </row>
    <row r="73" spans="1:7" ht="15.5" x14ac:dyDescent="0.35">
      <c r="A73" s="13">
        <v>19</v>
      </c>
      <c r="B73" s="14" t="s">
        <v>37</v>
      </c>
      <c r="C73" s="15">
        <v>20000</v>
      </c>
      <c r="D73" s="16">
        <v>2425</v>
      </c>
      <c r="E73" s="43" t="s">
        <v>69</v>
      </c>
      <c r="F73" s="44" t="s">
        <v>70</v>
      </c>
      <c r="G73" s="16"/>
    </row>
    <row r="74" spans="1:7" ht="16" thickBot="1" x14ac:dyDescent="0.4">
      <c r="A74" s="17"/>
      <c r="B74" s="18"/>
      <c r="C74" s="19" t="s">
        <v>15</v>
      </c>
      <c r="D74" s="19" t="s">
        <v>16</v>
      </c>
      <c r="E74" s="20" t="s">
        <v>17</v>
      </c>
      <c r="F74" s="20" t="s">
        <v>18</v>
      </c>
      <c r="G74" s="46" t="e">
        <f t="shared" ref="G74" si="17">C73-(C73*E73)+(D73*F73)</f>
        <v>#VALUE!</v>
      </c>
    </row>
    <row r="75" spans="1:7" ht="15.5" x14ac:dyDescent="0.35">
      <c r="A75" s="13">
        <v>20</v>
      </c>
      <c r="B75" s="14" t="s">
        <v>38</v>
      </c>
      <c r="C75" s="15">
        <v>2500</v>
      </c>
      <c r="D75" s="16">
        <v>50</v>
      </c>
      <c r="E75" s="43" t="s">
        <v>69</v>
      </c>
      <c r="F75" s="44" t="s">
        <v>70</v>
      </c>
      <c r="G75" s="16"/>
    </row>
    <row r="76" spans="1:7" ht="16" thickBot="1" x14ac:dyDescent="0.4">
      <c r="A76" s="17"/>
      <c r="B76" s="18"/>
      <c r="C76" s="19" t="s">
        <v>15</v>
      </c>
      <c r="D76" s="19" t="s">
        <v>16</v>
      </c>
      <c r="E76" s="20" t="s">
        <v>17</v>
      </c>
      <c r="F76" s="20" t="s">
        <v>18</v>
      </c>
      <c r="G76" s="46" t="e">
        <f t="shared" ref="G76" si="18">C75-(C75*E75)+(D75*F75)</f>
        <v>#VALUE!</v>
      </c>
    </row>
    <row r="77" spans="1:7" ht="15.5" x14ac:dyDescent="0.35">
      <c r="A77" s="13">
        <v>21</v>
      </c>
      <c r="B77" s="14" t="s">
        <v>39</v>
      </c>
      <c r="C77" s="15">
        <v>15000</v>
      </c>
      <c r="D77" s="16">
        <v>634</v>
      </c>
      <c r="E77" s="43" t="s">
        <v>69</v>
      </c>
      <c r="F77" s="44" t="s">
        <v>70</v>
      </c>
      <c r="G77" s="16"/>
    </row>
    <row r="78" spans="1:7" ht="16" thickBot="1" x14ac:dyDescent="0.4">
      <c r="A78" s="17"/>
      <c r="B78" s="18"/>
      <c r="C78" s="19" t="s">
        <v>15</v>
      </c>
      <c r="D78" s="19" t="s">
        <v>16</v>
      </c>
      <c r="E78" s="20" t="s">
        <v>17</v>
      </c>
      <c r="F78" s="20" t="s">
        <v>18</v>
      </c>
      <c r="G78" s="46" t="e">
        <f t="shared" ref="G78" si="19">C77-(C77*E77)+(D77*F77)</f>
        <v>#VALUE!</v>
      </c>
    </row>
    <row r="79" spans="1:7" ht="15.5" customHeight="1" x14ac:dyDescent="0.35">
      <c r="A79" s="53">
        <v>22</v>
      </c>
      <c r="B79" s="55" t="s">
        <v>40</v>
      </c>
      <c r="C79" s="15">
        <v>50000</v>
      </c>
      <c r="D79" s="24">
        <v>634</v>
      </c>
      <c r="E79" s="43" t="s">
        <v>69</v>
      </c>
      <c r="F79" s="44" t="s">
        <v>70</v>
      </c>
      <c r="G79" s="16"/>
    </row>
    <row r="80" spans="1:7" ht="16" thickBot="1" x14ac:dyDescent="0.4">
      <c r="A80" s="54"/>
      <c r="B80" s="56"/>
      <c r="C80" s="19" t="s">
        <v>26</v>
      </c>
      <c r="D80" s="19" t="s">
        <v>41</v>
      </c>
      <c r="E80" s="20" t="s">
        <v>17</v>
      </c>
      <c r="F80" s="20" t="s">
        <v>18</v>
      </c>
      <c r="G80" s="46" t="e">
        <f t="shared" ref="G80" si="20">C79-(C79*E79)+(D79*F79)</f>
        <v>#VALUE!</v>
      </c>
    </row>
    <row r="81" spans="1:7" ht="15.5" x14ac:dyDescent="0.35">
      <c r="A81" s="13" t="s">
        <v>42</v>
      </c>
      <c r="B81" s="14" t="s">
        <v>43</v>
      </c>
      <c r="C81" s="15">
        <v>252000</v>
      </c>
      <c r="D81" s="16">
        <v>10528</v>
      </c>
      <c r="E81" s="43" t="s">
        <v>69</v>
      </c>
      <c r="F81" s="44" t="s">
        <v>70</v>
      </c>
      <c r="G81" s="16"/>
    </row>
    <row r="82" spans="1:7" ht="16" thickBot="1" x14ac:dyDescent="0.4">
      <c r="A82" s="17"/>
      <c r="B82" s="25" t="s">
        <v>44</v>
      </c>
      <c r="C82" s="19" t="s">
        <v>15</v>
      </c>
      <c r="D82" s="19" t="s">
        <v>16</v>
      </c>
      <c r="E82" s="20" t="s">
        <v>17</v>
      </c>
      <c r="F82" s="20" t="s">
        <v>18</v>
      </c>
      <c r="G82" s="46" t="e">
        <f t="shared" ref="G82" si="21">C81-(C81*E81)+(D81*F81)</f>
        <v>#VALUE!</v>
      </c>
    </row>
    <row r="83" spans="1:7" ht="15.5" x14ac:dyDescent="0.35">
      <c r="A83" s="13">
        <v>24</v>
      </c>
      <c r="B83" s="14" t="s">
        <v>45</v>
      </c>
      <c r="C83" s="15">
        <v>2000</v>
      </c>
      <c r="D83" s="16">
        <v>5</v>
      </c>
      <c r="E83" s="43" t="s">
        <v>69</v>
      </c>
      <c r="F83" s="44" t="s">
        <v>70</v>
      </c>
      <c r="G83" s="16"/>
    </row>
    <row r="84" spans="1:7" ht="16" thickBot="1" x14ac:dyDescent="0.4">
      <c r="A84" s="17"/>
      <c r="B84" s="18"/>
      <c r="C84" s="19" t="s">
        <v>15</v>
      </c>
      <c r="D84" s="19" t="s">
        <v>16</v>
      </c>
      <c r="E84" s="20" t="s">
        <v>17</v>
      </c>
      <c r="F84" s="20" t="s">
        <v>18</v>
      </c>
      <c r="G84" s="46" t="e">
        <f t="shared" ref="G84" si="22">C83-(C83*E83)+(D83*F83)</f>
        <v>#VALUE!</v>
      </c>
    </row>
    <row r="85" spans="1:7" ht="15.5" x14ac:dyDescent="0.35">
      <c r="A85" s="13">
        <v>25</v>
      </c>
      <c r="B85" s="14" t="s">
        <v>46</v>
      </c>
      <c r="C85" s="26"/>
      <c r="D85" s="27"/>
      <c r="E85" s="28"/>
      <c r="F85" s="28"/>
      <c r="G85" s="29">
        <v>60000</v>
      </c>
    </row>
    <row r="86" spans="1:7" ht="16" thickBot="1" x14ac:dyDescent="0.4">
      <c r="A86" s="17"/>
      <c r="B86" s="30" t="s">
        <v>47</v>
      </c>
      <c r="C86" s="31"/>
      <c r="D86" s="32"/>
      <c r="E86" s="33"/>
      <c r="F86" s="33"/>
      <c r="G86" s="52" t="s">
        <v>48</v>
      </c>
    </row>
    <row r="87" spans="1:7" ht="15.5" x14ac:dyDescent="0.35">
      <c r="A87" s="34"/>
      <c r="B87" s="23"/>
      <c r="C87" s="35"/>
      <c r="D87" s="57" t="s">
        <v>1</v>
      </c>
      <c r="E87" s="57"/>
      <c r="F87" s="36" t="s">
        <v>49</v>
      </c>
      <c r="G87" s="16"/>
    </row>
    <row r="88" spans="1:7" ht="16" thickBot="1" x14ac:dyDescent="0.4">
      <c r="A88" s="37"/>
      <c r="B88" s="38"/>
      <c r="C88" s="38"/>
      <c r="D88" s="39"/>
      <c r="E88" s="58" t="s">
        <v>50</v>
      </c>
      <c r="F88" s="59"/>
      <c r="G88" s="47" t="e">
        <f>SUM(G37:G85)</f>
        <v>#VALUE!</v>
      </c>
    </row>
    <row r="89" spans="1:7" x14ac:dyDescent="0.35">
      <c r="A89" s="4"/>
      <c r="B89" s="2"/>
      <c r="C89" s="4"/>
      <c r="D89" s="4"/>
      <c r="E89" s="4"/>
      <c r="F89" s="4"/>
      <c r="G89" s="51"/>
    </row>
    <row r="90" spans="1:7" x14ac:dyDescent="0.35">
      <c r="A90" s="4"/>
      <c r="B90" s="2"/>
      <c r="C90" s="4"/>
      <c r="D90" s="4"/>
      <c r="E90" s="4"/>
      <c r="F90" s="4"/>
      <c r="G90" s="51"/>
    </row>
    <row r="91" spans="1:7" ht="15.5" thickBot="1" x14ac:dyDescent="0.4">
      <c r="A91" s="1" t="s">
        <v>51</v>
      </c>
      <c r="B91" s="1" t="s">
        <v>52</v>
      </c>
      <c r="C91" s="4"/>
      <c r="D91" s="4"/>
      <c r="E91" s="4"/>
      <c r="F91" s="4"/>
      <c r="G91" s="51"/>
    </row>
    <row r="92" spans="1:7" ht="31.5" thickBot="1" x14ac:dyDescent="0.4">
      <c r="A92" s="5"/>
      <c r="B92" s="6"/>
      <c r="C92" s="7" t="s">
        <v>2</v>
      </c>
      <c r="D92" s="7" t="s">
        <v>3</v>
      </c>
      <c r="E92" s="8" t="s">
        <v>4</v>
      </c>
      <c r="F92" s="8" t="s">
        <v>5</v>
      </c>
      <c r="G92" s="7" t="s">
        <v>6</v>
      </c>
    </row>
    <row r="93" spans="1:7" ht="30.5" thickBot="1" x14ac:dyDescent="0.4">
      <c r="A93" s="9" t="s">
        <v>7</v>
      </c>
      <c r="B93" s="10" t="s">
        <v>8</v>
      </c>
      <c r="C93" s="11" t="s">
        <v>9</v>
      </c>
      <c r="D93" s="11" t="s">
        <v>10</v>
      </c>
      <c r="E93" s="12" t="s">
        <v>11</v>
      </c>
      <c r="F93" s="12" t="s">
        <v>12</v>
      </c>
      <c r="G93" s="11" t="s">
        <v>13</v>
      </c>
    </row>
    <row r="94" spans="1:7" ht="15.5" x14ac:dyDescent="0.35">
      <c r="A94" s="13">
        <v>101</v>
      </c>
      <c r="B94" s="14" t="s">
        <v>14</v>
      </c>
      <c r="C94" s="45">
        <v>66000</v>
      </c>
      <c r="D94" s="16">
        <v>7023</v>
      </c>
      <c r="E94" s="43" t="s">
        <v>69</v>
      </c>
      <c r="F94" s="44" t="s">
        <v>70</v>
      </c>
      <c r="G94" s="16"/>
    </row>
    <row r="95" spans="1:7" ht="16" thickBot="1" x14ac:dyDescent="0.4">
      <c r="A95" s="17"/>
      <c r="B95" s="18"/>
      <c r="C95" s="19" t="s">
        <v>15</v>
      </c>
      <c r="D95" s="19" t="s">
        <v>16</v>
      </c>
      <c r="E95" s="20" t="s">
        <v>17</v>
      </c>
      <c r="F95" s="20" t="s">
        <v>18</v>
      </c>
      <c r="G95" s="46" t="e">
        <f>C94-(C94*E94)+(D94*F94)</f>
        <v>#VALUE!</v>
      </c>
    </row>
    <row r="96" spans="1:7" ht="15.5" x14ac:dyDescent="0.35">
      <c r="A96" s="13">
        <v>102</v>
      </c>
      <c r="B96" s="14" t="s">
        <v>19</v>
      </c>
      <c r="C96" s="45">
        <v>100000</v>
      </c>
      <c r="D96" s="16">
        <v>15848</v>
      </c>
      <c r="E96" s="43" t="s">
        <v>69</v>
      </c>
      <c r="F96" s="44" t="s">
        <v>70</v>
      </c>
      <c r="G96" s="16"/>
    </row>
    <row r="97" spans="1:7" ht="16" thickBot="1" x14ac:dyDescent="0.4">
      <c r="A97" s="17"/>
      <c r="B97" s="18"/>
      <c r="C97" s="19" t="s">
        <v>15</v>
      </c>
      <c r="D97" s="19" t="s">
        <v>16</v>
      </c>
      <c r="E97" s="20" t="s">
        <v>17</v>
      </c>
      <c r="F97" s="20" t="s">
        <v>18</v>
      </c>
      <c r="G97" s="46" t="e">
        <f t="shared" ref="G97" si="23">C96-(C96*E96)+(D96*F96)</f>
        <v>#VALUE!</v>
      </c>
    </row>
    <row r="98" spans="1:7" ht="15.5" x14ac:dyDescent="0.35">
      <c r="A98" s="13">
        <v>103</v>
      </c>
      <c r="B98" s="14" t="s">
        <v>20</v>
      </c>
      <c r="C98" s="15">
        <v>80000</v>
      </c>
      <c r="D98" s="16">
        <v>3558</v>
      </c>
      <c r="E98" s="43" t="s">
        <v>69</v>
      </c>
      <c r="F98" s="44" t="s">
        <v>70</v>
      </c>
      <c r="G98" s="16"/>
    </row>
    <row r="99" spans="1:7" ht="16" thickBot="1" x14ac:dyDescent="0.4">
      <c r="A99" s="17"/>
      <c r="B99" s="18"/>
      <c r="C99" s="19" t="s">
        <v>15</v>
      </c>
      <c r="D99" s="19" t="s">
        <v>16</v>
      </c>
      <c r="E99" s="20" t="s">
        <v>17</v>
      </c>
      <c r="F99" s="20" t="s">
        <v>18</v>
      </c>
      <c r="G99" s="46" t="e">
        <f t="shared" ref="G99" si="24">C98-(C98*E98)+(D98*F98)</f>
        <v>#VALUE!</v>
      </c>
    </row>
    <row r="100" spans="1:7" ht="15.5" x14ac:dyDescent="0.35">
      <c r="A100" s="13">
        <v>104</v>
      </c>
      <c r="B100" s="14" t="s">
        <v>21</v>
      </c>
      <c r="C100" s="15">
        <v>5000</v>
      </c>
      <c r="D100" s="16">
        <v>526</v>
      </c>
      <c r="E100" s="43" t="s">
        <v>69</v>
      </c>
      <c r="F100" s="44" t="s">
        <v>70</v>
      </c>
      <c r="G100" s="16"/>
    </row>
    <row r="101" spans="1:7" ht="16" thickBot="1" x14ac:dyDescent="0.4">
      <c r="A101" s="17"/>
      <c r="B101" s="14"/>
      <c r="C101" s="19" t="s">
        <v>15</v>
      </c>
      <c r="D101" s="19" t="s">
        <v>16</v>
      </c>
      <c r="E101" s="20" t="s">
        <v>17</v>
      </c>
      <c r="F101" s="20" t="s">
        <v>18</v>
      </c>
      <c r="G101" s="46" t="e">
        <f t="shared" ref="G101" si="25">C100-(C100*E100)+(D100*F100)</f>
        <v>#VALUE!</v>
      </c>
    </row>
    <row r="102" spans="1:7" ht="15.5" x14ac:dyDescent="0.35">
      <c r="A102" s="13">
        <v>105</v>
      </c>
      <c r="B102" s="21" t="s">
        <v>22</v>
      </c>
      <c r="C102" s="15">
        <v>5000</v>
      </c>
      <c r="D102" s="16">
        <v>30</v>
      </c>
      <c r="E102" s="43" t="s">
        <v>69</v>
      </c>
      <c r="F102" s="44" t="s">
        <v>70</v>
      </c>
      <c r="G102" s="16"/>
    </row>
    <row r="103" spans="1:7" ht="16" thickBot="1" x14ac:dyDescent="0.4">
      <c r="A103" s="17"/>
      <c r="B103" s="18"/>
      <c r="C103" s="19" t="s">
        <v>15</v>
      </c>
      <c r="D103" s="19" t="s">
        <v>16</v>
      </c>
      <c r="E103" s="20" t="s">
        <v>17</v>
      </c>
      <c r="F103" s="20" t="s">
        <v>18</v>
      </c>
      <c r="G103" s="46" t="e">
        <f t="shared" ref="G103" si="26">C102-(C102*E102)+(D102*F102)</f>
        <v>#VALUE!</v>
      </c>
    </row>
    <row r="104" spans="1:7" ht="15.5" x14ac:dyDescent="0.35">
      <c r="A104" s="13">
        <v>106</v>
      </c>
      <c r="B104" s="14" t="s">
        <v>23</v>
      </c>
      <c r="C104" s="15">
        <v>80000</v>
      </c>
      <c r="D104" s="16">
        <v>6053</v>
      </c>
      <c r="E104" s="43" t="s">
        <v>69</v>
      </c>
      <c r="F104" s="44" t="s">
        <v>70</v>
      </c>
      <c r="G104" s="16"/>
    </row>
    <row r="105" spans="1:7" ht="16" thickBot="1" x14ac:dyDescent="0.4">
      <c r="A105" s="17"/>
      <c r="B105" s="18"/>
      <c r="C105" s="19" t="s">
        <v>15</v>
      </c>
      <c r="D105" s="19" t="s">
        <v>16</v>
      </c>
      <c r="E105" s="20" t="s">
        <v>17</v>
      </c>
      <c r="F105" s="20" t="s">
        <v>18</v>
      </c>
      <c r="G105" s="46" t="e">
        <f t="shared" ref="G105" si="27">C104-(C104*E104)+(D104*F104)</f>
        <v>#VALUE!</v>
      </c>
    </row>
    <row r="106" spans="1:7" ht="15.5" x14ac:dyDescent="0.35">
      <c r="A106" s="13">
        <v>107</v>
      </c>
      <c r="B106" s="14" t="s">
        <v>24</v>
      </c>
      <c r="C106" s="15">
        <v>10000</v>
      </c>
      <c r="D106" s="16">
        <v>603</v>
      </c>
      <c r="E106" s="43" t="s">
        <v>69</v>
      </c>
      <c r="F106" s="44" t="s">
        <v>70</v>
      </c>
      <c r="G106" s="16"/>
    </row>
    <row r="107" spans="1:7" ht="16" thickBot="1" x14ac:dyDescent="0.4">
      <c r="A107" s="17"/>
      <c r="B107" s="18"/>
      <c r="C107" s="19" t="s">
        <v>15</v>
      </c>
      <c r="D107" s="19" t="s">
        <v>16</v>
      </c>
      <c r="E107" s="20" t="s">
        <v>17</v>
      </c>
      <c r="F107" s="20" t="s">
        <v>18</v>
      </c>
      <c r="G107" s="46" t="e">
        <f t="shared" ref="G107" si="28">C106-(C106*E106)+(D106*F106)</f>
        <v>#VALUE!</v>
      </c>
    </row>
    <row r="108" spans="1:7" ht="15.5" x14ac:dyDescent="0.35">
      <c r="A108" s="13">
        <v>108</v>
      </c>
      <c r="B108" s="14" t="s">
        <v>25</v>
      </c>
      <c r="C108" s="15">
        <v>5000</v>
      </c>
      <c r="D108" s="16">
        <v>687</v>
      </c>
      <c r="E108" s="43" t="s">
        <v>69</v>
      </c>
      <c r="F108" s="44" t="s">
        <v>70</v>
      </c>
      <c r="G108" s="16"/>
    </row>
    <row r="109" spans="1:7" ht="16" thickBot="1" x14ac:dyDescent="0.4">
      <c r="A109" s="17"/>
      <c r="B109" s="18"/>
      <c r="C109" s="19" t="s">
        <v>26</v>
      </c>
      <c r="D109" s="19" t="s">
        <v>16</v>
      </c>
      <c r="E109" s="20" t="s">
        <v>17</v>
      </c>
      <c r="F109" s="20" t="s">
        <v>18</v>
      </c>
      <c r="G109" s="46" t="e">
        <f t="shared" ref="G109" si="29">C108-(C108*E108)+(D108*F108)</f>
        <v>#VALUE!</v>
      </c>
    </row>
    <row r="110" spans="1:7" ht="15.5" x14ac:dyDescent="0.35">
      <c r="A110" s="13">
        <v>109</v>
      </c>
      <c r="B110" s="22" t="s">
        <v>27</v>
      </c>
      <c r="C110" s="15">
        <v>2000</v>
      </c>
      <c r="D110" s="16">
        <v>23</v>
      </c>
      <c r="E110" s="43" t="s">
        <v>69</v>
      </c>
      <c r="F110" s="44" t="s">
        <v>70</v>
      </c>
      <c r="G110" s="16"/>
    </row>
    <row r="111" spans="1:7" ht="16" thickBot="1" x14ac:dyDescent="0.4">
      <c r="A111" s="17"/>
      <c r="B111" s="18"/>
      <c r="C111" s="19" t="s">
        <v>15</v>
      </c>
      <c r="D111" s="19" t="s">
        <v>16</v>
      </c>
      <c r="E111" s="20" t="s">
        <v>17</v>
      </c>
      <c r="F111" s="20" t="s">
        <v>18</v>
      </c>
      <c r="G111" s="46" t="e">
        <f t="shared" ref="G111" si="30">C110-(C110*E110)+(D110*F110)</f>
        <v>#VALUE!</v>
      </c>
    </row>
    <row r="112" spans="1:7" ht="15.5" x14ac:dyDescent="0.35">
      <c r="A112" s="13">
        <v>110</v>
      </c>
      <c r="B112" s="14" t="s">
        <v>28</v>
      </c>
      <c r="C112" s="15">
        <v>10000</v>
      </c>
      <c r="D112" s="16">
        <v>1176</v>
      </c>
      <c r="E112" s="43" t="s">
        <v>69</v>
      </c>
      <c r="F112" s="44" t="s">
        <v>70</v>
      </c>
      <c r="G112" s="16"/>
    </row>
    <row r="113" spans="1:7" ht="16" thickBot="1" x14ac:dyDescent="0.4">
      <c r="A113" s="17"/>
      <c r="B113" s="18"/>
      <c r="C113" s="19" t="s">
        <v>15</v>
      </c>
      <c r="D113" s="19" t="s">
        <v>16</v>
      </c>
      <c r="E113" s="20" t="s">
        <v>17</v>
      </c>
      <c r="F113" s="20" t="s">
        <v>18</v>
      </c>
      <c r="G113" s="46" t="e">
        <f t="shared" ref="G113" si="31">C112-(C112*E112)+(D112*F112)</f>
        <v>#VALUE!</v>
      </c>
    </row>
    <row r="114" spans="1:7" ht="15.5" x14ac:dyDescent="0.35">
      <c r="A114" s="13">
        <v>111</v>
      </c>
      <c r="B114" s="14" t="s">
        <v>29</v>
      </c>
      <c r="C114" s="15">
        <v>10000</v>
      </c>
      <c r="D114" s="16">
        <v>183</v>
      </c>
      <c r="E114" s="43" t="s">
        <v>69</v>
      </c>
      <c r="F114" s="44" t="s">
        <v>70</v>
      </c>
      <c r="G114" s="16"/>
    </row>
    <row r="115" spans="1:7" ht="16" thickBot="1" x14ac:dyDescent="0.4">
      <c r="A115" s="17"/>
      <c r="B115" s="18"/>
      <c r="C115" s="19" t="s">
        <v>15</v>
      </c>
      <c r="D115" s="19" t="s">
        <v>16</v>
      </c>
      <c r="E115" s="20" t="s">
        <v>17</v>
      </c>
      <c r="F115" s="20" t="s">
        <v>18</v>
      </c>
      <c r="G115" s="46" t="e">
        <f t="shared" ref="G115" si="32">C114-(C114*E114)+(D114*F114)</f>
        <v>#VALUE!</v>
      </c>
    </row>
    <row r="116" spans="1:7" ht="15.5" x14ac:dyDescent="0.35">
      <c r="A116" s="13">
        <v>112</v>
      </c>
      <c r="B116" s="14" t="s">
        <v>30</v>
      </c>
      <c r="C116" s="15">
        <v>2000</v>
      </c>
      <c r="D116" s="16">
        <v>200</v>
      </c>
      <c r="E116" s="43" t="s">
        <v>69</v>
      </c>
      <c r="F116" s="44" t="s">
        <v>70</v>
      </c>
      <c r="G116" s="16"/>
    </row>
    <row r="117" spans="1:7" ht="16" thickBot="1" x14ac:dyDescent="0.4">
      <c r="A117" s="17"/>
      <c r="B117" s="18"/>
      <c r="C117" s="19" t="s">
        <v>15</v>
      </c>
      <c r="D117" s="19" t="s">
        <v>16</v>
      </c>
      <c r="E117" s="20" t="s">
        <v>17</v>
      </c>
      <c r="F117" s="20" t="s">
        <v>18</v>
      </c>
      <c r="G117" s="46" t="e">
        <f t="shared" ref="G117" si="33">C116-(C116*E116)+(D116*F116)</f>
        <v>#VALUE!</v>
      </c>
    </row>
    <row r="118" spans="1:7" ht="15.5" x14ac:dyDescent="0.35">
      <c r="A118" s="13">
        <v>113</v>
      </c>
      <c r="B118" s="14" t="s">
        <v>31</v>
      </c>
      <c r="C118" s="15">
        <v>1500</v>
      </c>
      <c r="D118" s="16">
        <v>41</v>
      </c>
      <c r="E118" s="43" t="s">
        <v>69</v>
      </c>
      <c r="F118" s="44" t="s">
        <v>70</v>
      </c>
      <c r="G118" s="16"/>
    </row>
    <row r="119" spans="1:7" ht="16" thickBot="1" x14ac:dyDescent="0.4">
      <c r="A119" s="17"/>
      <c r="B119" s="18"/>
      <c r="C119" s="19" t="s">
        <v>15</v>
      </c>
      <c r="D119" s="19" t="s">
        <v>16</v>
      </c>
      <c r="E119" s="20" t="s">
        <v>17</v>
      </c>
      <c r="F119" s="20" t="s">
        <v>18</v>
      </c>
      <c r="G119" s="46" t="e">
        <f t="shared" ref="G119" si="34">C118-(C118*E118)+(D118*F118)</f>
        <v>#VALUE!</v>
      </c>
    </row>
    <row r="120" spans="1:7" ht="15.5" x14ac:dyDescent="0.35">
      <c r="A120" s="13">
        <v>114</v>
      </c>
      <c r="B120" s="14" t="s">
        <v>32</v>
      </c>
      <c r="C120" s="15">
        <v>2000</v>
      </c>
      <c r="D120" s="16">
        <v>32</v>
      </c>
      <c r="E120" s="43" t="s">
        <v>69</v>
      </c>
      <c r="F120" s="44" t="s">
        <v>70</v>
      </c>
      <c r="G120" s="16"/>
    </row>
    <row r="121" spans="1:7" ht="16" thickBot="1" x14ac:dyDescent="0.4">
      <c r="A121" s="17"/>
      <c r="B121" s="18"/>
      <c r="C121" s="19" t="s">
        <v>15</v>
      </c>
      <c r="D121" s="19" t="s">
        <v>16</v>
      </c>
      <c r="E121" s="20" t="s">
        <v>17</v>
      </c>
      <c r="F121" s="20" t="s">
        <v>18</v>
      </c>
      <c r="G121" s="46" t="e">
        <f t="shared" ref="G121" si="35">C120-(C120*E120)+(D120*F120)</f>
        <v>#VALUE!</v>
      </c>
    </row>
    <row r="122" spans="1:7" ht="15.5" x14ac:dyDescent="0.35">
      <c r="A122" s="13">
        <v>115</v>
      </c>
      <c r="B122" s="14" t="s">
        <v>33</v>
      </c>
      <c r="C122" s="15">
        <v>60000</v>
      </c>
      <c r="D122" s="16">
        <v>48</v>
      </c>
      <c r="E122" s="43" t="s">
        <v>69</v>
      </c>
      <c r="F122" s="44" t="s">
        <v>70</v>
      </c>
      <c r="G122" s="16"/>
    </row>
    <row r="123" spans="1:7" ht="16" thickBot="1" x14ac:dyDescent="0.4">
      <c r="A123" s="17"/>
      <c r="B123" s="18"/>
      <c r="C123" s="19" t="s">
        <v>15</v>
      </c>
      <c r="D123" s="19" t="s">
        <v>16</v>
      </c>
      <c r="E123" s="20" t="s">
        <v>17</v>
      </c>
      <c r="F123" s="20" t="s">
        <v>18</v>
      </c>
      <c r="G123" s="46" t="e">
        <f t="shared" ref="G123" si="36">C122-(C122*E122)+(D122*F122)</f>
        <v>#VALUE!</v>
      </c>
    </row>
    <row r="124" spans="1:7" ht="15.5" x14ac:dyDescent="0.35">
      <c r="A124" s="13">
        <v>116</v>
      </c>
      <c r="B124" s="14" t="s">
        <v>34</v>
      </c>
      <c r="C124" s="15">
        <v>2000</v>
      </c>
      <c r="D124" s="16">
        <v>50</v>
      </c>
      <c r="E124" s="43" t="s">
        <v>69</v>
      </c>
      <c r="F124" s="44" t="s">
        <v>70</v>
      </c>
      <c r="G124" s="16"/>
    </row>
    <row r="125" spans="1:7" ht="16" thickBot="1" x14ac:dyDescent="0.4">
      <c r="A125" s="17"/>
      <c r="B125" s="18"/>
      <c r="C125" s="19" t="s">
        <v>15</v>
      </c>
      <c r="D125" s="19" t="s">
        <v>16</v>
      </c>
      <c r="E125" s="20" t="s">
        <v>17</v>
      </c>
      <c r="F125" s="20" t="s">
        <v>18</v>
      </c>
      <c r="G125" s="46" t="e">
        <f t="shared" ref="G125" si="37">C124-(C124*E124)+(D124*F124)</f>
        <v>#VALUE!</v>
      </c>
    </row>
    <row r="126" spans="1:7" ht="15.5" x14ac:dyDescent="0.35">
      <c r="A126" s="13">
        <v>117</v>
      </c>
      <c r="B126" s="14" t="s">
        <v>35</v>
      </c>
      <c r="C126" s="15">
        <v>12000</v>
      </c>
      <c r="D126" s="16">
        <v>150</v>
      </c>
      <c r="E126" s="43" t="s">
        <v>69</v>
      </c>
      <c r="F126" s="44" t="s">
        <v>70</v>
      </c>
      <c r="G126" s="16"/>
    </row>
    <row r="127" spans="1:7" ht="16" thickBot="1" x14ac:dyDescent="0.4">
      <c r="A127" s="17"/>
      <c r="B127" s="18"/>
      <c r="C127" s="19" t="s">
        <v>15</v>
      </c>
      <c r="D127" s="19" t="s">
        <v>16</v>
      </c>
      <c r="E127" s="20" t="s">
        <v>17</v>
      </c>
      <c r="F127" s="20" t="s">
        <v>18</v>
      </c>
      <c r="G127" s="46" t="e">
        <f t="shared" ref="G127" si="38">C126-(C126*E126)+(D126*F126)</f>
        <v>#VALUE!</v>
      </c>
    </row>
    <row r="128" spans="1:7" ht="15.5" x14ac:dyDescent="0.35">
      <c r="A128" s="13">
        <v>118</v>
      </c>
      <c r="B128" s="14" t="s">
        <v>36</v>
      </c>
      <c r="C128" s="15">
        <v>2000</v>
      </c>
      <c r="D128" s="16">
        <v>142</v>
      </c>
      <c r="E128" s="43" t="s">
        <v>69</v>
      </c>
      <c r="F128" s="44" t="s">
        <v>70</v>
      </c>
      <c r="G128" s="16"/>
    </row>
    <row r="129" spans="1:7" ht="16" thickBot="1" x14ac:dyDescent="0.4">
      <c r="A129" s="17"/>
      <c r="B129" s="18"/>
      <c r="C129" s="19" t="s">
        <v>15</v>
      </c>
      <c r="D129" s="19" t="s">
        <v>16</v>
      </c>
      <c r="E129" s="20" t="s">
        <v>17</v>
      </c>
      <c r="F129" s="20" t="s">
        <v>18</v>
      </c>
      <c r="G129" s="46" t="e">
        <f t="shared" ref="G129" si="39">C128-(C128*E128)+(D128*F128)</f>
        <v>#VALUE!</v>
      </c>
    </row>
    <row r="130" spans="1:7" ht="15.5" x14ac:dyDescent="0.35">
      <c r="A130" s="13">
        <v>119</v>
      </c>
      <c r="B130" s="14" t="s">
        <v>37</v>
      </c>
      <c r="C130" s="15">
        <v>20000</v>
      </c>
      <c r="D130" s="16">
        <v>2425</v>
      </c>
      <c r="E130" s="43" t="s">
        <v>69</v>
      </c>
      <c r="F130" s="44" t="s">
        <v>70</v>
      </c>
      <c r="G130" s="16"/>
    </row>
    <row r="131" spans="1:7" ht="16" thickBot="1" x14ac:dyDescent="0.4">
      <c r="A131" s="17"/>
      <c r="B131" s="18"/>
      <c r="C131" s="19" t="s">
        <v>15</v>
      </c>
      <c r="D131" s="19" t="s">
        <v>16</v>
      </c>
      <c r="E131" s="20" t="s">
        <v>17</v>
      </c>
      <c r="F131" s="20" t="s">
        <v>18</v>
      </c>
      <c r="G131" s="46" t="e">
        <f t="shared" ref="G131" si="40">C130-(C130*E130)+(D130*F130)</f>
        <v>#VALUE!</v>
      </c>
    </row>
    <row r="132" spans="1:7" ht="15.5" x14ac:dyDescent="0.35">
      <c r="A132" s="13">
        <v>120</v>
      </c>
      <c r="B132" s="14" t="s">
        <v>38</v>
      </c>
      <c r="C132" s="15">
        <v>2500</v>
      </c>
      <c r="D132" s="16">
        <v>50</v>
      </c>
      <c r="E132" s="43" t="s">
        <v>69</v>
      </c>
      <c r="F132" s="44" t="s">
        <v>70</v>
      </c>
      <c r="G132" s="16"/>
    </row>
    <row r="133" spans="1:7" ht="16" thickBot="1" x14ac:dyDescent="0.4">
      <c r="A133" s="17"/>
      <c r="B133" s="18"/>
      <c r="C133" s="19" t="s">
        <v>15</v>
      </c>
      <c r="D133" s="19" t="s">
        <v>16</v>
      </c>
      <c r="E133" s="20" t="s">
        <v>17</v>
      </c>
      <c r="F133" s="20" t="s">
        <v>18</v>
      </c>
      <c r="G133" s="46" t="e">
        <f t="shared" ref="G133" si="41">C132-(C132*E132)+(D132*F132)</f>
        <v>#VALUE!</v>
      </c>
    </row>
    <row r="134" spans="1:7" ht="15.5" x14ac:dyDescent="0.35">
      <c r="A134" s="13">
        <v>121</v>
      </c>
      <c r="B134" s="14" t="s">
        <v>39</v>
      </c>
      <c r="C134" s="15">
        <v>15000</v>
      </c>
      <c r="D134" s="16">
        <v>634</v>
      </c>
      <c r="E134" s="43" t="s">
        <v>69</v>
      </c>
      <c r="F134" s="44" t="s">
        <v>70</v>
      </c>
      <c r="G134" s="16"/>
    </row>
    <row r="135" spans="1:7" ht="16" thickBot="1" x14ac:dyDescent="0.4">
      <c r="A135" s="17"/>
      <c r="B135" s="18"/>
      <c r="C135" s="19" t="s">
        <v>15</v>
      </c>
      <c r="D135" s="19" t="s">
        <v>16</v>
      </c>
      <c r="E135" s="20" t="s">
        <v>17</v>
      </c>
      <c r="F135" s="20" t="s">
        <v>18</v>
      </c>
      <c r="G135" s="46" t="e">
        <f t="shared" ref="G135" si="42">C134-(C134*E134)+(D134*F134)</f>
        <v>#VALUE!</v>
      </c>
    </row>
    <row r="136" spans="1:7" ht="15.5" customHeight="1" x14ac:dyDescent="0.35">
      <c r="A136" s="53">
        <v>122</v>
      </c>
      <c r="B136" s="55" t="s">
        <v>40</v>
      </c>
      <c r="C136" s="15">
        <v>50000</v>
      </c>
      <c r="D136" s="24">
        <v>634</v>
      </c>
      <c r="E136" s="43" t="s">
        <v>69</v>
      </c>
      <c r="F136" s="44" t="s">
        <v>70</v>
      </c>
      <c r="G136" s="16"/>
    </row>
    <row r="137" spans="1:7" ht="16" thickBot="1" x14ac:dyDescent="0.4">
      <c r="A137" s="54"/>
      <c r="B137" s="56"/>
      <c r="C137" s="19" t="s">
        <v>26</v>
      </c>
      <c r="D137" s="19" t="s">
        <v>41</v>
      </c>
      <c r="E137" s="20" t="s">
        <v>17</v>
      </c>
      <c r="F137" s="20" t="s">
        <v>18</v>
      </c>
      <c r="G137" s="46" t="e">
        <f t="shared" ref="G137" si="43">C136-(C136*E136)+(D136*F136)</f>
        <v>#VALUE!</v>
      </c>
    </row>
    <row r="138" spans="1:7" ht="15.5" x14ac:dyDescent="0.35">
      <c r="A138" s="13" t="s">
        <v>53</v>
      </c>
      <c r="B138" s="14" t="s">
        <v>43</v>
      </c>
      <c r="C138" s="15">
        <v>252000</v>
      </c>
      <c r="D138" s="16">
        <v>10528</v>
      </c>
      <c r="E138" s="43" t="s">
        <v>69</v>
      </c>
      <c r="F138" s="44" t="s">
        <v>70</v>
      </c>
      <c r="G138" s="16"/>
    </row>
    <row r="139" spans="1:7" ht="16" thickBot="1" x14ac:dyDescent="0.4">
      <c r="A139" s="17"/>
      <c r="B139" s="25" t="s">
        <v>44</v>
      </c>
      <c r="C139" s="19" t="s">
        <v>15</v>
      </c>
      <c r="D139" s="19" t="s">
        <v>16</v>
      </c>
      <c r="E139" s="20" t="s">
        <v>17</v>
      </c>
      <c r="F139" s="20" t="s">
        <v>18</v>
      </c>
      <c r="G139" s="46" t="e">
        <f t="shared" ref="G139" si="44">C138-(C138*E138)+(D138*F138)</f>
        <v>#VALUE!</v>
      </c>
    </row>
    <row r="140" spans="1:7" ht="15.5" x14ac:dyDescent="0.35">
      <c r="A140" s="13">
        <v>124</v>
      </c>
      <c r="B140" s="14" t="s">
        <v>45</v>
      </c>
      <c r="C140" s="15">
        <v>2000</v>
      </c>
      <c r="D140" s="16">
        <v>5</v>
      </c>
      <c r="E140" s="43" t="s">
        <v>69</v>
      </c>
      <c r="F140" s="44" t="s">
        <v>70</v>
      </c>
      <c r="G140" s="16"/>
    </row>
    <row r="141" spans="1:7" ht="16" thickBot="1" x14ac:dyDescent="0.4">
      <c r="A141" s="17"/>
      <c r="B141" s="18"/>
      <c r="C141" s="19" t="s">
        <v>15</v>
      </c>
      <c r="D141" s="19" t="s">
        <v>16</v>
      </c>
      <c r="E141" s="20" t="s">
        <v>17</v>
      </c>
      <c r="F141" s="20" t="s">
        <v>18</v>
      </c>
      <c r="G141" s="46" t="e">
        <f t="shared" ref="G141" si="45">C140-(C140*E140)+(D140*F140)</f>
        <v>#VALUE!</v>
      </c>
    </row>
    <row r="142" spans="1:7" ht="15.5" x14ac:dyDescent="0.35">
      <c r="A142" s="13">
        <v>125</v>
      </c>
      <c r="B142" s="14" t="s">
        <v>46</v>
      </c>
      <c r="C142" s="26"/>
      <c r="D142" s="27"/>
      <c r="E142" s="28"/>
      <c r="F142" s="28"/>
      <c r="G142" s="29">
        <v>60000</v>
      </c>
    </row>
    <row r="143" spans="1:7" ht="16" thickBot="1" x14ac:dyDescent="0.4">
      <c r="A143" s="17"/>
      <c r="B143" s="30" t="s">
        <v>47</v>
      </c>
      <c r="C143" s="31"/>
      <c r="D143" s="32"/>
      <c r="E143" s="33"/>
      <c r="F143" s="33"/>
      <c r="G143" s="52" t="s">
        <v>48</v>
      </c>
    </row>
    <row r="144" spans="1:7" ht="15.5" x14ac:dyDescent="0.35">
      <c r="A144" s="40"/>
      <c r="B144" s="23"/>
      <c r="C144" s="35"/>
      <c r="D144" s="57" t="s">
        <v>52</v>
      </c>
      <c r="E144" s="57"/>
      <c r="F144" s="36" t="s">
        <v>49</v>
      </c>
      <c r="G144" s="16"/>
    </row>
    <row r="145" spans="1:7" ht="16" thickBot="1" x14ac:dyDescent="0.4">
      <c r="A145" s="37"/>
      <c r="B145" s="38"/>
      <c r="C145" s="38"/>
      <c r="D145" s="39"/>
      <c r="E145" s="58" t="s">
        <v>54</v>
      </c>
      <c r="F145" s="59"/>
      <c r="G145" s="47" t="e">
        <f>SUM(G94:G142)</f>
        <v>#VALUE!</v>
      </c>
    </row>
    <row r="146" spans="1:7" x14ac:dyDescent="0.35">
      <c r="A146" s="4"/>
      <c r="B146" s="2"/>
      <c r="C146" s="4"/>
      <c r="D146" s="4"/>
      <c r="E146" s="4"/>
      <c r="F146" s="4"/>
      <c r="G146" s="51"/>
    </row>
    <row r="147" spans="1:7" x14ac:dyDescent="0.35">
      <c r="A147" s="4"/>
      <c r="B147" s="3"/>
      <c r="C147" s="4"/>
      <c r="D147" s="4"/>
      <c r="E147" s="4"/>
      <c r="F147" s="4"/>
      <c r="G147" s="51"/>
    </row>
    <row r="148" spans="1:7" ht="15.5" thickBot="1" x14ac:dyDescent="0.4">
      <c r="A148" s="1" t="s">
        <v>55</v>
      </c>
      <c r="B148" s="1" t="s">
        <v>56</v>
      </c>
      <c r="C148" s="4"/>
      <c r="D148" s="4"/>
      <c r="E148" s="4"/>
      <c r="F148" s="4"/>
      <c r="G148" s="51"/>
    </row>
    <row r="149" spans="1:7" ht="31.5" thickBot="1" x14ac:dyDescent="0.4">
      <c r="A149" s="5"/>
      <c r="B149" s="6"/>
      <c r="C149" s="7" t="s">
        <v>2</v>
      </c>
      <c r="D149" s="7" t="s">
        <v>3</v>
      </c>
      <c r="E149" s="8" t="s">
        <v>4</v>
      </c>
      <c r="F149" s="8" t="s">
        <v>5</v>
      </c>
      <c r="G149" s="7" t="s">
        <v>6</v>
      </c>
    </row>
    <row r="150" spans="1:7" ht="30.5" thickBot="1" x14ac:dyDescent="0.4">
      <c r="A150" s="9" t="s">
        <v>7</v>
      </c>
      <c r="B150" s="10" t="s">
        <v>8</v>
      </c>
      <c r="C150" s="11" t="s">
        <v>9</v>
      </c>
      <c r="D150" s="11" t="s">
        <v>10</v>
      </c>
      <c r="E150" s="12" t="s">
        <v>11</v>
      </c>
      <c r="F150" s="12" t="s">
        <v>12</v>
      </c>
      <c r="G150" s="11" t="s">
        <v>13</v>
      </c>
    </row>
    <row r="151" spans="1:7" ht="15.5" x14ac:dyDescent="0.35">
      <c r="A151" s="13">
        <v>201</v>
      </c>
      <c r="B151" s="14" t="s">
        <v>14</v>
      </c>
      <c r="C151" s="45">
        <v>66000</v>
      </c>
      <c r="D151" s="16">
        <v>7023</v>
      </c>
      <c r="E151" s="43" t="s">
        <v>69</v>
      </c>
      <c r="F151" s="44" t="s">
        <v>70</v>
      </c>
      <c r="G151" s="16"/>
    </row>
    <row r="152" spans="1:7" ht="16" thickBot="1" x14ac:dyDescent="0.4">
      <c r="A152" s="17"/>
      <c r="B152" s="18"/>
      <c r="C152" s="19" t="s">
        <v>15</v>
      </c>
      <c r="D152" s="19" t="s">
        <v>16</v>
      </c>
      <c r="E152" s="20" t="s">
        <v>17</v>
      </c>
      <c r="F152" s="20" t="s">
        <v>18</v>
      </c>
      <c r="G152" s="46" t="e">
        <f>C151-(C151*E151)+(D151*F151)</f>
        <v>#VALUE!</v>
      </c>
    </row>
    <row r="153" spans="1:7" ht="15.5" x14ac:dyDescent="0.35">
      <c r="A153" s="13">
        <v>202</v>
      </c>
      <c r="B153" s="14" t="s">
        <v>19</v>
      </c>
      <c r="C153" s="45">
        <v>100000</v>
      </c>
      <c r="D153" s="16">
        <v>15848</v>
      </c>
      <c r="E153" s="43" t="s">
        <v>69</v>
      </c>
      <c r="F153" s="44" t="s">
        <v>70</v>
      </c>
      <c r="G153" s="16"/>
    </row>
    <row r="154" spans="1:7" ht="16" thickBot="1" x14ac:dyDescent="0.4">
      <c r="A154" s="17"/>
      <c r="B154" s="18"/>
      <c r="C154" s="19" t="s">
        <v>15</v>
      </c>
      <c r="D154" s="19" t="s">
        <v>16</v>
      </c>
      <c r="E154" s="20" t="s">
        <v>17</v>
      </c>
      <c r="F154" s="20" t="s">
        <v>18</v>
      </c>
      <c r="G154" s="46" t="e">
        <f t="shared" ref="G154" si="46">C153-(C153*E153)+(D153*F153)</f>
        <v>#VALUE!</v>
      </c>
    </row>
    <row r="155" spans="1:7" ht="15.5" x14ac:dyDescent="0.35">
      <c r="A155" s="13">
        <v>203</v>
      </c>
      <c r="B155" s="14" t="s">
        <v>20</v>
      </c>
      <c r="C155" s="15">
        <v>80000</v>
      </c>
      <c r="D155" s="16">
        <v>3558</v>
      </c>
      <c r="E155" s="43" t="s">
        <v>69</v>
      </c>
      <c r="F155" s="44" t="s">
        <v>70</v>
      </c>
      <c r="G155" s="16"/>
    </row>
    <row r="156" spans="1:7" ht="16" thickBot="1" x14ac:dyDescent="0.4">
      <c r="A156" s="17"/>
      <c r="B156" s="18"/>
      <c r="C156" s="19" t="s">
        <v>15</v>
      </c>
      <c r="D156" s="19" t="s">
        <v>16</v>
      </c>
      <c r="E156" s="20" t="s">
        <v>17</v>
      </c>
      <c r="F156" s="20" t="s">
        <v>18</v>
      </c>
      <c r="G156" s="46" t="e">
        <f t="shared" ref="G156" si="47">C155-(C155*E155)+(D155*F155)</f>
        <v>#VALUE!</v>
      </c>
    </row>
    <row r="157" spans="1:7" ht="15.5" x14ac:dyDescent="0.35">
      <c r="A157" s="13">
        <v>204</v>
      </c>
      <c r="B157" s="14" t="s">
        <v>21</v>
      </c>
      <c r="C157" s="15">
        <v>5000</v>
      </c>
      <c r="D157" s="16">
        <v>526</v>
      </c>
      <c r="E157" s="43" t="s">
        <v>69</v>
      </c>
      <c r="F157" s="44" t="s">
        <v>70</v>
      </c>
      <c r="G157" s="16"/>
    </row>
    <row r="158" spans="1:7" ht="16" thickBot="1" x14ac:dyDescent="0.4">
      <c r="A158" s="17"/>
      <c r="B158" s="14"/>
      <c r="C158" s="19" t="s">
        <v>15</v>
      </c>
      <c r="D158" s="19" t="s">
        <v>16</v>
      </c>
      <c r="E158" s="20" t="s">
        <v>17</v>
      </c>
      <c r="F158" s="20" t="s">
        <v>18</v>
      </c>
      <c r="G158" s="46" t="e">
        <f t="shared" ref="G158" si="48">C157-(C157*E157)+(D157*F157)</f>
        <v>#VALUE!</v>
      </c>
    </row>
    <row r="159" spans="1:7" ht="15.5" x14ac:dyDescent="0.35">
      <c r="A159" s="13">
        <v>205</v>
      </c>
      <c r="B159" s="21" t="s">
        <v>22</v>
      </c>
      <c r="C159" s="15">
        <v>5000</v>
      </c>
      <c r="D159" s="16">
        <v>30</v>
      </c>
      <c r="E159" s="43" t="s">
        <v>69</v>
      </c>
      <c r="F159" s="44" t="s">
        <v>70</v>
      </c>
      <c r="G159" s="16"/>
    </row>
    <row r="160" spans="1:7" ht="16" thickBot="1" x14ac:dyDescent="0.4">
      <c r="A160" s="17"/>
      <c r="B160" s="18"/>
      <c r="C160" s="19" t="s">
        <v>15</v>
      </c>
      <c r="D160" s="19" t="s">
        <v>16</v>
      </c>
      <c r="E160" s="20" t="s">
        <v>17</v>
      </c>
      <c r="F160" s="20" t="s">
        <v>18</v>
      </c>
      <c r="G160" s="46" t="e">
        <f t="shared" ref="G160" si="49">C159-(C159*E159)+(D159*F159)</f>
        <v>#VALUE!</v>
      </c>
    </row>
    <row r="161" spans="1:7" ht="15.5" x14ac:dyDescent="0.35">
      <c r="A161" s="13">
        <v>206</v>
      </c>
      <c r="B161" s="14" t="s">
        <v>23</v>
      </c>
      <c r="C161" s="15">
        <v>80000</v>
      </c>
      <c r="D161" s="16">
        <v>6053</v>
      </c>
      <c r="E161" s="43" t="s">
        <v>69</v>
      </c>
      <c r="F161" s="44" t="s">
        <v>70</v>
      </c>
      <c r="G161" s="16"/>
    </row>
    <row r="162" spans="1:7" ht="16" thickBot="1" x14ac:dyDescent="0.4">
      <c r="A162" s="17"/>
      <c r="B162" s="18"/>
      <c r="C162" s="19" t="s">
        <v>15</v>
      </c>
      <c r="D162" s="19" t="s">
        <v>16</v>
      </c>
      <c r="E162" s="20" t="s">
        <v>17</v>
      </c>
      <c r="F162" s="20" t="s">
        <v>18</v>
      </c>
      <c r="G162" s="46" t="e">
        <f t="shared" ref="G162" si="50">C161-(C161*E161)+(D161*F161)</f>
        <v>#VALUE!</v>
      </c>
    </row>
    <row r="163" spans="1:7" ht="15.5" x14ac:dyDescent="0.35">
      <c r="A163" s="13">
        <v>207</v>
      </c>
      <c r="B163" s="14" t="s">
        <v>24</v>
      </c>
      <c r="C163" s="15">
        <v>10000</v>
      </c>
      <c r="D163" s="16">
        <v>603</v>
      </c>
      <c r="E163" s="43" t="s">
        <v>69</v>
      </c>
      <c r="F163" s="44" t="s">
        <v>70</v>
      </c>
      <c r="G163" s="16"/>
    </row>
    <row r="164" spans="1:7" ht="16" thickBot="1" x14ac:dyDescent="0.4">
      <c r="A164" s="17"/>
      <c r="B164" s="18"/>
      <c r="C164" s="19" t="s">
        <v>15</v>
      </c>
      <c r="D164" s="19" t="s">
        <v>16</v>
      </c>
      <c r="E164" s="20" t="s">
        <v>17</v>
      </c>
      <c r="F164" s="20" t="s">
        <v>18</v>
      </c>
      <c r="G164" s="46" t="e">
        <f t="shared" ref="G164" si="51">C163-(C163*E163)+(D163*F163)</f>
        <v>#VALUE!</v>
      </c>
    </row>
    <row r="165" spans="1:7" ht="15.5" x14ac:dyDescent="0.35">
      <c r="A165" s="13">
        <v>208</v>
      </c>
      <c r="B165" s="14" t="s">
        <v>25</v>
      </c>
      <c r="C165" s="15">
        <v>5000</v>
      </c>
      <c r="D165" s="16">
        <v>687</v>
      </c>
      <c r="E165" s="43" t="s">
        <v>69</v>
      </c>
      <c r="F165" s="44" t="s">
        <v>70</v>
      </c>
      <c r="G165" s="16"/>
    </row>
    <row r="166" spans="1:7" ht="16" thickBot="1" x14ac:dyDescent="0.4">
      <c r="A166" s="17"/>
      <c r="B166" s="18"/>
      <c r="C166" s="19" t="s">
        <v>26</v>
      </c>
      <c r="D166" s="19" t="s">
        <v>16</v>
      </c>
      <c r="E166" s="20" t="s">
        <v>17</v>
      </c>
      <c r="F166" s="20" t="s">
        <v>18</v>
      </c>
      <c r="G166" s="46" t="e">
        <f t="shared" ref="G166" si="52">C165-(C165*E165)+(D165*F165)</f>
        <v>#VALUE!</v>
      </c>
    </row>
    <row r="167" spans="1:7" ht="15.5" x14ac:dyDescent="0.35">
      <c r="A167" s="13">
        <v>209</v>
      </c>
      <c r="B167" s="22" t="s">
        <v>27</v>
      </c>
      <c r="C167" s="15">
        <v>2000</v>
      </c>
      <c r="D167" s="16">
        <v>23</v>
      </c>
      <c r="E167" s="43" t="s">
        <v>69</v>
      </c>
      <c r="F167" s="44" t="s">
        <v>70</v>
      </c>
      <c r="G167" s="16"/>
    </row>
    <row r="168" spans="1:7" ht="16" thickBot="1" x14ac:dyDescent="0.4">
      <c r="A168" s="17"/>
      <c r="B168" s="18"/>
      <c r="C168" s="19" t="s">
        <v>15</v>
      </c>
      <c r="D168" s="19" t="s">
        <v>16</v>
      </c>
      <c r="E168" s="20" t="s">
        <v>17</v>
      </c>
      <c r="F168" s="20" t="s">
        <v>18</v>
      </c>
      <c r="G168" s="46" t="e">
        <f t="shared" ref="G168" si="53">C167-(C167*E167)+(D167*F167)</f>
        <v>#VALUE!</v>
      </c>
    </row>
    <row r="169" spans="1:7" ht="15.5" x14ac:dyDescent="0.35">
      <c r="A169" s="13">
        <v>210</v>
      </c>
      <c r="B169" s="14" t="s">
        <v>28</v>
      </c>
      <c r="C169" s="15">
        <v>10000</v>
      </c>
      <c r="D169" s="16">
        <v>1176</v>
      </c>
      <c r="E169" s="43" t="s">
        <v>69</v>
      </c>
      <c r="F169" s="44" t="s">
        <v>70</v>
      </c>
      <c r="G169" s="16"/>
    </row>
    <row r="170" spans="1:7" ht="16" thickBot="1" x14ac:dyDescent="0.4">
      <c r="A170" s="17"/>
      <c r="B170" s="18"/>
      <c r="C170" s="19" t="s">
        <v>15</v>
      </c>
      <c r="D170" s="19" t="s">
        <v>16</v>
      </c>
      <c r="E170" s="20" t="s">
        <v>17</v>
      </c>
      <c r="F170" s="20" t="s">
        <v>18</v>
      </c>
      <c r="G170" s="46" t="e">
        <f t="shared" ref="G170" si="54">C169-(C169*E169)+(D169*F169)</f>
        <v>#VALUE!</v>
      </c>
    </row>
    <row r="171" spans="1:7" ht="15.5" x14ac:dyDescent="0.35">
      <c r="A171" s="13">
        <v>211</v>
      </c>
      <c r="B171" s="14" t="s">
        <v>29</v>
      </c>
      <c r="C171" s="15">
        <v>10000</v>
      </c>
      <c r="D171" s="16">
        <v>183</v>
      </c>
      <c r="E171" s="43" t="s">
        <v>69</v>
      </c>
      <c r="F171" s="44" t="s">
        <v>70</v>
      </c>
      <c r="G171" s="16"/>
    </row>
    <row r="172" spans="1:7" ht="16" thickBot="1" x14ac:dyDescent="0.4">
      <c r="A172" s="17"/>
      <c r="B172" s="18"/>
      <c r="C172" s="19" t="s">
        <v>15</v>
      </c>
      <c r="D172" s="19" t="s">
        <v>16</v>
      </c>
      <c r="E172" s="20" t="s">
        <v>17</v>
      </c>
      <c r="F172" s="20" t="s">
        <v>18</v>
      </c>
      <c r="G172" s="46" t="e">
        <f t="shared" ref="G172" si="55">C171-(C171*E171)+(D171*F171)</f>
        <v>#VALUE!</v>
      </c>
    </row>
    <row r="173" spans="1:7" ht="15.5" x14ac:dyDescent="0.35">
      <c r="A173" s="13">
        <v>212</v>
      </c>
      <c r="B173" s="14" t="s">
        <v>30</v>
      </c>
      <c r="C173" s="15">
        <v>2000</v>
      </c>
      <c r="D173" s="16">
        <v>200</v>
      </c>
      <c r="E173" s="43" t="s">
        <v>69</v>
      </c>
      <c r="F173" s="44" t="s">
        <v>70</v>
      </c>
      <c r="G173" s="16"/>
    </row>
    <row r="174" spans="1:7" ht="16" thickBot="1" x14ac:dyDescent="0.4">
      <c r="A174" s="17"/>
      <c r="B174" s="18"/>
      <c r="C174" s="19" t="s">
        <v>15</v>
      </c>
      <c r="D174" s="19" t="s">
        <v>16</v>
      </c>
      <c r="E174" s="20" t="s">
        <v>17</v>
      </c>
      <c r="F174" s="20" t="s">
        <v>18</v>
      </c>
      <c r="G174" s="46" t="e">
        <f t="shared" ref="G174" si="56">C173-(C173*E173)+(D173*F173)</f>
        <v>#VALUE!</v>
      </c>
    </row>
    <row r="175" spans="1:7" ht="15.5" x14ac:dyDescent="0.35">
      <c r="A175" s="13">
        <v>213</v>
      </c>
      <c r="B175" s="14" t="s">
        <v>31</v>
      </c>
      <c r="C175" s="15">
        <v>1500</v>
      </c>
      <c r="D175" s="16">
        <v>41</v>
      </c>
      <c r="E175" s="43" t="s">
        <v>69</v>
      </c>
      <c r="F175" s="44" t="s">
        <v>70</v>
      </c>
      <c r="G175" s="16"/>
    </row>
    <row r="176" spans="1:7" ht="16" thickBot="1" x14ac:dyDescent="0.4">
      <c r="A176" s="17"/>
      <c r="B176" s="18"/>
      <c r="C176" s="19" t="s">
        <v>15</v>
      </c>
      <c r="D176" s="19" t="s">
        <v>16</v>
      </c>
      <c r="E176" s="20" t="s">
        <v>17</v>
      </c>
      <c r="F176" s="20" t="s">
        <v>18</v>
      </c>
      <c r="G176" s="46" t="e">
        <f t="shared" ref="G176" si="57">C175-(C175*E175)+(D175*F175)</f>
        <v>#VALUE!</v>
      </c>
    </row>
    <row r="177" spans="1:7" ht="15.5" x14ac:dyDescent="0.35">
      <c r="A177" s="13">
        <v>214</v>
      </c>
      <c r="B177" s="14" t="s">
        <v>32</v>
      </c>
      <c r="C177" s="15">
        <v>2000</v>
      </c>
      <c r="D177" s="16">
        <v>32</v>
      </c>
      <c r="E177" s="43" t="s">
        <v>69</v>
      </c>
      <c r="F177" s="44" t="s">
        <v>70</v>
      </c>
      <c r="G177" s="16"/>
    </row>
    <row r="178" spans="1:7" ht="16" thickBot="1" x14ac:dyDescent="0.4">
      <c r="A178" s="17"/>
      <c r="B178" s="18"/>
      <c r="C178" s="19" t="s">
        <v>15</v>
      </c>
      <c r="D178" s="19" t="s">
        <v>16</v>
      </c>
      <c r="E178" s="20" t="s">
        <v>17</v>
      </c>
      <c r="F178" s="20" t="s">
        <v>18</v>
      </c>
      <c r="G178" s="46" t="e">
        <f t="shared" ref="G178" si="58">C177-(C177*E177)+(D177*F177)</f>
        <v>#VALUE!</v>
      </c>
    </row>
    <row r="179" spans="1:7" ht="15.5" x14ac:dyDescent="0.35">
      <c r="A179" s="13">
        <v>215</v>
      </c>
      <c r="B179" s="14" t="s">
        <v>33</v>
      </c>
      <c r="C179" s="15">
        <v>60000</v>
      </c>
      <c r="D179" s="16">
        <v>48</v>
      </c>
      <c r="E179" s="43" t="s">
        <v>69</v>
      </c>
      <c r="F179" s="44" t="s">
        <v>70</v>
      </c>
      <c r="G179" s="16"/>
    </row>
    <row r="180" spans="1:7" ht="16" thickBot="1" x14ac:dyDescent="0.4">
      <c r="A180" s="17"/>
      <c r="B180" s="18"/>
      <c r="C180" s="19" t="s">
        <v>15</v>
      </c>
      <c r="D180" s="19" t="s">
        <v>16</v>
      </c>
      <c r="E180" s="20" t="s">
        <v>17</v>
      </c>
      <c r="F180" s="20" t="s">
        <v>18</v>
      </c>
      <c r="G180" s="46" t="e">
        <f t="shared" ref="G180" si="59">C179-(C179*E179)+(D179*F179)</f>
        <v>#VALUE!</v>
      </c>
    </row>
    <row r="181" spans="1:7" ht="15.5" x14ac:dyDescent="0.35">
      <c r="A181" s="13">
        <v>216</v>
      </c>
      <c r="B181" s="14" t="s">
        <v>34</v>
      </c>
      <c r="C181" s="15">
        <v>2000</v>
      </c>
      <c r="D181" s="16">
        <v>50</v>
      </c>
      <c r="E181" s="43" t="s">
        <v>69</v>
      </c>
      <c r="F181" s="44" t="s">
        <v>70</v>
      </c>
      <c r="G181" s="16"/>
    </row>
    <row r="182" spans="1:7" ht="16" thickBot="1" x14ac:dyDescent="0.4">
      <c r="A182" s="17"/>
      <c r="B182" s="18"/>
      <c r="C182" s="19" t="s">
        <v>15</v>
      </c>
      <c r="D182" s="19" t="s">
        <v>16</v>
      </c>
      <c r="E182" s="20" t="s">
        <v>17</v>
      </c>
      <c r="F182" s="20" t="s">
        <v>18</v>
      </c>
      <c r="G182" s="46" t="e">
        <f t="shared" ref="G182" si="60">C181-(C181*E181)+(D181*F181)</f>
        <v>#VALUE!</v>
      </c>
    </row>
    <row r="183" spans="1:7" ht="15.5" x14ac:dyDescent="0.35">
      <c r="A183" s="13">
        <v>217</v>
      </c>
      <c r="B183" s="14" t="s">
        <v>35</v>
      </c>
      <c r="C183" s="15">
        <v>12000</v>
      </c>
      <c r="D183" s="16">
        <v>150</v>
      </c>
      <c r="E183" s="43" t="s">
        <v>69</v>
      </c>
      <c r="F183" s="44" t="s">
        <v>70</v>
      </c>
      <c r="G183" s="16"/>
    </row>
    <row r="184" spans="1:7" ht="16" thickBot="1" x14ac:dyDescent="0.4">
      <c r="A184" s="17"/>
      <c r="B184" s="18"/>
      <c r="C184" s="19" t="s">
        <v>15</v>
      </c>
      <c r="D184" s="19" t="s">
        <v>16</v>
      </c>
      <c r="E184" s="20" t="s">
        <v>17</v>
      </c>
      <c r="F184" s="20" t="s">
        <v>18</v>
      </c>
      <c r="G184" s="46" t="e">
        <f t="shared" ref="G184" si="61">C183-(C183*E183)+(D183*F183)</f>
        <v>#VALUE!</v>
      </c>
    </row>
    <row r="185" spans="1:7" ht="15.5" x14ac:dyDescent="0.35">
      <c r="A185" s="13">
        <v>218</v>
      </c>
      <c r="B185" s="14" t="s">
        <v>36</v>
      </c>
      <c r="C185" s="15">
        <v>2000</v>
      </c>
      <c r="D185" s="16">
        <v>142</v>
      </c>
      <c r="E185" s="43" t="s">
        <v>69</v>
      </c>
      <c r="F185" s="44" t="s">
        <v>70</v>
      </c>
      <c r="G185" s="16"/>
    </row>
    <row r="186" spans="1:7" ht="16" thickBot="1" x14ac:dyDescent="0.4">
      <c r="A186" s="17"/>
      <c r="B186" s="18"/>
      <c r="C186" s="19" t="s">
        <v>15</v>
      </c>
      <c r="D186" s="19" t="s">
        <v>16</v>
      </c>
      <c r="E186" s="20" t="s">
        <v>17</v>
      </c>
      <c r="F186" s="20" t="s">
        <v>18</v>
      </c>
      <c r="G186" s="46" t="e">
        <f t="shared" ref="G186" si="62">C185-(C185*E185)+(D185*F185)</f>
        <v>#VALUE!</v>
      </c>
    </row>
    <row r="187" spans="1:7" ht="15.5" x14ac:dyDescent="0.35">
      <c r="A187" s="13">
        <v>219</v>
      </c>
      <c r="B187" s="14" t="s">
        <v>37</v>
      </c>
      <c r="C187" s="15">
        <v>20000</v>
      </c>
      <c r="D187" s="16">
        <v>2425</v>
      </c>
      <c r="E187" s="43" t="s">
        <v>69</v>
      </c>
      <c r="F187" s="44" t="s">
        <v>70</v>
      </c>
      <c r="G187" s="16"/>
    </row>
    <row r="188" spans="1:7" ht="16" thickBot="1" x14ac:dyDescent="0.4">
      <c r="A188" s="17"/>
      <c r="B188" s="18"/>
      <c r="C188" s="19" t="s">
        <v>15</v>
      </c>
      <c r="D188" s="19" t="s">
        <v>16</v>
      </c>
      <c r="E188" s="20" t="s">
        <v>17</v>
      </c>
      <c r="F188" s="20" t="s">
        <v>18</v>
      </c>
      <c r="G188" s="46" t="e">
        <f t="shared" ref="G188" si="63">C187-(C187*E187)+(D187*F187)</f>
        <v>#VALUE!</v>
      </c>
    </row>
    <row r="189" spans="1:7" ht="15.5" x14ac:dyDescent="0.35">
      <c r="A189" s="13">
        <v>220</v>
      </c>
      <c r="B189" s="14" t="s">
        <v>38</v>
      </c>
      <c r="C189" s="15">
        <v>2500</v>
      </c>
      <c r="D189" s="16">
        <v>50</v>
      </c>
      <c r="E189" s="43" t="s">
        <v>69</v>
      </c>
      <c r="F189" s="44" t="s">
        <v>70</v>
      </c>
      <c r="G189" s="16"/>
    </row>
    <row r="190" spans="1:7" ht="16" thickBot="1" x14ac:dyDescent="0.4">
      <c r="A190" s="17"/>
      <c r="B190" s="18"/>
      <c r="C190" s="19" t="s">
        <v>15</v>
      </c>
      <c r="D190" s="19" t="s">
        <v>16</v>
      </c>
      <c r="E190" s="20" t="s">
        <v>17</v>
      </c>
      <c r="F190" s="20" t="s">
        <v>18</v>
      </c>
      <c r="G190" s="46" t="e">
        <f t="shared" ref="G190" si="64">C189-(C189*E189)+(D189*F189)</f>
        <v>#VALUE!</v>
      </c>
    </row>
    <row r="191" spans="1:7" ht="15.5" x14ac:dyDescent="0.35">
      <c r="A191" s="13">
        <v>221</v>
      </c>
      <c r="B191" s="14" t="s">
        <v>39</v>
      </c>
      <c r="C191" s="15">
        <v>15000</v>
      </c>
      <c r="D191" s="16">
        <v>634</v>
      </c>
      <c r="E191" s="43" t="s">
        <v>69</v>
      </c>
      <c r="F191" s="44" t="s">
        <v>70</v>
      </c>
      <c r="G191" s="16"/>
    </row>
    <row r="192" spans="1:7" ht="16" thickBot="1" x14ac:dyDescent="0.4">
      <c r="A192" s="17"/>
      <c r="B192" s="18"/>
      <c r="C192" s="19" t="s">
        <v>15</v>
      </c>
      <c r="D192" s="19" t="s">
        <v>16</v>
      </c>
      <c r="E192" s="20" t="s">
        <v>17</v>
      </c>
      <c r="F192" s="20" t="s">
        <v>18</v>
      </c>
      <c r="G192" s="46" t="e">
        <f t="shared" ref="G192" si="65">C191-(C191*E191)+(D191*F191)</f>
        <v>#VALUE!</v>
      </c>
    </row>
    <row r="193" spans="1:7" ht="15.5" customHeight="1" x14ac:dyDescent="0.35">
      <c r="A193" s="53">
        <v>222</v>
      </c>
      <c r="B193" s="55" t="s">
        <v>40</v>
      </c>
      <c r="C193" s="15">
        <v>50000</v>
      </c>
      <c r="D193" s="24">
        <v>634</v>
      </c>
      <c r="E193" s="43" t="s">
        <v>69</v>
      </c>
      <c r="F193" s="44" t="s">
        <v>70</v>
      </c>
      <c r="G193" s="16"/>
    </row>
    <row r="194" spans="1:7" ht="16" thickBot="1" x14ac:dyDescent="0.4">
      <c r="A194" s="54"/>
      <c r="B194" s="56"/>
      <c r="C194" s="19" t="s">
        <v>26</v>
      </c>
      <c r="D194" s="19" t="s">
        <v>41</v>
      </c>
      <c r="E194" s="20" t="s">
        <v>17</v>
      </c>
      <c r="F194" s="20" t="s">
        <v>18</v>
      </c>
      <c r="G194" s="46" t="e">
        <f t="shared" ref="G194" si="66">C193-(C193*E193)+(D193*F193)</f>
        <v>#VALUE!</v>
      </c>
    </row>
    <row r="195" spans="1:7" ht="15.5" x14ac:dyDescent="0.35">
      <c r="A195" s="13" t="s">
        <v>57</v>
      </c>
      <c r="B195" s="14" t="s">
        <v>43</v>
      </c>
      <c r="C195" s="15">
        <v>252000</v>
      </c>
      <c r="D195" s="16">
        <v>10528</v>
      </c>
      <c r="E195" s="43" t="s">
        <v>69</v>
      </c>
      <c r="F195" s="44" t="s">
        <v>70</v>
      </c>
      <c r="G195" s="16"/>
    </row>
    <row r="196" spans="1:7" ht="16" thickBot="1" x14ac:dyDescent="0.4">
      <c r="A196" s="17"/>
      <c r="B196" s="25" t="s">
        <v>44</v>
      </c>
      <c r="C196" s="19" t="s">
        <v>15</v>
      </c>
      <c r="D196" s="19" t="s">
        <v>16</v>
      </c>
      <c r="E196" s="20" t="s">
        <v>17</v>
      </c>
      <c r="F196" s="20" t="s">
        <v>18</v>
      </c>
      <c r="G196" s="46" t="e">
        <f t="shared" ref="G196" si="67">C195-(C195*E195)+(D195*F195)</f>
        <v>#VALUE!</v>
      </c>
    </row>
    <row r="197" spans="1:7" ht="15.5" x14ac:dyDescent="0.35">
      <c r="A197" s="13">
        <v>224</v>
      </c>
      <c r="B197" s="14" t="s">
        <v>45</v>
      </c>
      <c r="C197" s="15">
        <v>2000</v>
      </c>
      <c r="D197" s="16">
        <v>5</v>
      </c>
      <c r="E197" s="43" t="s">
        <v>69</v>
      </c>
      <c r="F197" s="44" t="s">
        <v>70</v>
      </c>
      <c r="G197" s="16"/>
    </row>
    <row r="198" spans="1:7" ht="16" thickBot="1" x14ac:dyDescent="0.4">
      <c r="A198" s="17"/>
      <c r="B198" s="18"/>
      <c r="C198" s="19" t="s">
        <v>15</v>
      </c>
      <c r="D198" s="19" t="s">
        <v>16</v>
      </c>
      <c r="E198" s="20" t="s">
        <v>17</v>
      </c>
      <c r="F198" s="20" t="s">
        <v>18</v>
      </c>
      <c r="G198" s="46" t="e">
        <f t="shared" ref="G198" si="68">C197-(C197*E197)+(D197*F197)</f>
        <v>#VALUE!</v>
      </c>
    </row>
    <row r="199" spans="1:7" ht="15.5" x14ac:dyDescent="0.35">
      <c r="A199" s="13">
        <v>225</v>
      </c>
      <c r="B199" s="14" t="s">
        <v>46</v>
      </c>
      <c r="C199" s="26"/>
      <c r="D199" s="27"/>
      <c r="E199" s="28"/>
      <c r="F199" s="28"/>
      <c r="G199" s="29">
        <v>60000</v>
      </c>
    </row>
    <row r="200" spans="1:7" ht="16" thickBot="1" x14ac:dyDescent="0.4">
      <c r="A200" s="17"/>
      <c r="B200" s="30" t="s">
        <v>47</v>
      </c>
      <c r="C200" s="31"/>
      <c r="D200" s="32"/>
      <c r="E200" s="33"/>
      <c r="F200" s="33"/>
      <c r="G200" s="52" t="s">
        <v>48</v>
      </c>
    </row>
    <row r="201" spans="1:7" ht="15.5" x14ac:dyDescent="0.35">
      <c r="A201" s="40"/>
      <c r="B201" s="23"/>
      <c r="C201" s="35"/>
      <c r="D201" s="57" t="s">
        <v>56</v>
      </c>
      <c r="E201" s="57"/>
      <c r="F201" s="36" t="s">
        <v>49</v>
      </c>
      <c r="G201" s="16"/>
    </row>
    <row r="202" spans="1:7" ht="16" thickBot="1" x14ac:dyDescent="0.4">
      <c r="A202" s="37"/>
      <c r="B202" s="38"/>
      <c r="C202" s="38"/>
      <c r="D202" s="39"/>
      <c r="E202" s="58" t="s">
        <v>58</v>
      </c>
      <c r="F202" s="60"/>
      <c r="G202" s="47" t="e">
        <f>SUM(G151:G199)</f>
        <v>#VALUE!</v>
      </c>
    </row>
    <row r="203" spans="1:7" x14ac:dyDescent="0.35">
      <c r="A203" s="4"/>
      <c r="B203" s="2"/>
      <c r="C203" s="4"/>
      <c r="D203" s="4"/>
      <c r="E203" s="4"/>
      <c r="F203" s="4"/>
      <c r="G203" s="51"/>
    </row>
    <row r="204" spans="1:7" x14ac:dyDescent="0.35">
      <c r="A204" s="4"/>
      <c r="B204" s="2"/>
      <c r="C204" s="4"/>
      <c r="D204" s="4"/>
      <c r="E204" s="4"/>
      <c r="F204" s="4"/>
      <c r="G204" s="51"/>
    </row>
    <row r="205" spans="1:7" ht="15.5" thickBot="1" x14ac:dyDescent="0.4">
      <c r="A205" s="1" t="s">
        <v>59</v>
      </c>
      <c r="B205" s="1" t="s">
        <v>60</v>
      </c>
      <c r="C205" s="4"/>
      <c r="D205" s="4"/>
      <c r="E205" s="4"/>
      <c r="F205" s="4"/>
      <c r="G205" s="51"/>
    </row>
    <row r="206" spans="1:7" ht="31.5" thickBot="1" x14ac:dyDescent="0.4">
      <c r="A206" s="5"/>
      <c r="B206" s="6"/>
      <c r="C206" s="7" t="s">
        <v>2</v>
      </c>
      <c r="D206" s="7" t="s">
        <v>3</v>
      </c>
      <c r="E206" s="8" t="s">
        <v>4</v>
      </c>
      <c r="F206" s="8" t="s">
        <v>5</v>
      </c>
      <c r="G206" s="7" t="s">
        <v>6</v>
      </c>
    </row>
    <row r="207" spans="1:7" ht="30.5" thickBot="1" x14ac:dyDescent="0.4">
      <c r="A207" s="9" t="s">
        <v>7</v>
      </c>
      <c r="B207" s="10" t="s">
        <v>8</v>
      </c>
      <c r="C207" s="11" t="s">
        <v>9</v>
      </c>
      <c r="D207" s="11" t="s">
        <v>10</v>
      </c>
      <c r="E207" s="12" t="s">
        <v>11</v>
      </c>
      <c r="F207" s="12" t="s">
        <v>12</v>
      </c>
      <c r="G207" s="11" t="s">
        <v>13</v>
      </c>
    </row>
    <row r="208" spans="1:7" ht="15.5" x14ac:dyDescent="0.35">
      <c r="A208" s="13">
        <v>301</v>
      </c>
      <c r="B208" s="14" t="s">
        <v>14</v>
      </c>
      <c r="C208" s="45">
        <v>66000</v>
      </c>
      <c r="D208" s="16">
        <v>7023</v>
      </c>
      <c r="E208" s="43" t="s">
        <v>69</v>
      </c>
      <c r="F208" s="44" t="s">
        <v>70</v>
      </c>
      <c r="G208" s="16"/>
    </row>
    <row r="209" spans="1:7" ht="16" thickBot="1" x14ac:dyDescent="0.4">
      <c r="A209" s="17"/>
      <c r="B209" s="18"/>
      <c r="C209" s="19" t="s">
        <v>15</v>
      </c>
      <c r="D209" s="19" t="s">
        <v>16</v>
      </c>
      <c r="E209" s="20" t="s">
        <v>17</v>
      </c>
      <c r="F209" s="20" t="s">
        <v>18</v>
      </c>
      <c r="G209" s="46" t="e">
        <f>C208-(C208*E208)+(D208*F208)</f>
        <v>#VALUE!</v>
      </c>
    </row>
    <row r="210" spans="1:7" ht="15.5" x14ac:dyDescent="0.35">
      <c r="A210" s="13">
        <v>302</v>
      </c>
      <c r="B210" s="14" t="s">
        <v>19</v>
      </c>
      <c r="C210" s="45">
        <v>100000</v>
      </c>
      <c r="D210" s="16">
        <v>15848</v>
      </c>
      <c r="E210" s="43" t="s">
        <v>69</v>
      </c>
      <c r="F210" s="44" t="s">
        <v>70</v>
      </c>
      <c r="G210" s="16"/>
    </row>
    <row r="211" spans="1:7" ht="16" thickBot="1" x14ac:dyDescent="0.4">
      <c r="A211" s="17"/>
      <c r="B211" s="18"/>
      <c r="C211" s="19" t="s">
        <v>15</v>
      </c>
      <c r="D211" s="19" t="s">
        <v>16</v>
      </c>
      <c r="E211" s="20" t="s">
        <v>17</v>
      </c>
      <c r="F211" s="20" t="s">
        <v>18</v>
      </c>
      <c r="G211" s="46" t="e">
        <f t="shared" ref="G211" si="69">C210-(C210*E210)+(D210*F210)</f>
        <v>#VALUE!</v>
      </c>
    </row>
    <row r="212" spans="1:7" ht="15.5" x14ac:dyDescent="0.35">
      <c r="A212" s="13">
        <v>303</v>
      </c>
      <c r="B212" s="14" t="s">
        <v>20</v>
      </c>
      <c r="C212" s="15">
        <v>80000</v>
      </c>
      <c r="D212" s="16">
        <v>3558</v>
      </c>
      <c r="E212" s="43" t="s">
        <v>69</v>
      </c>
      <c r="F212" s="44" t="s">
        <v>70</v>
      </c>
      <c r="G212" s="16"/>
    </row>
    <row r="213" spans="1:7" ht="16" thickBot="1" x14ac:dyDescent="0.4">
      <c r="A213" s="17"/>
      <c r="B213" s="18"/>
      <c r="C213" s="19" t="s">
        <v>15</v>
      </c>
      <c r="D213" s="19" t="s">
        <v>16</v>
      </c>
      <c r="E213" s="20" t="s">
        <v>17</v>
      </c>
      <c r="F213" s="20" t="s">
        <v>18</v>
      </c>
      <c r="G213" s="46" t="e">
        <f t="shared" ref="G213" si="70">C212-(C212*E212)+(D212*F212)</f>
        <v>#VALUE!</v>
      </c>
    </row>
    <row r="214" spans="1:7" ht="15.5" x14ac:dyDescent="0.35">
      <c r="A214" s="13">
        <v>304</v>
      </c>
      <c r="B214" s="14" t="s">
        <v>21</v>
      </c>
      <c r="C214" s="15">
        <v>5000</v>
      </c>
      <c r="D214" s="16">
        <v>526</v>
      </c>
      <c r="E214" s="43" t="s">
        <v>69</v>
      </c>
      <c r="F214" s="44" t="s">
        <v>70</v>
      </c>
      <c r="G214" s="16"/>
    </row>
    <row r="215" spans="1:7" ht="16" thickBot="1" x14ac:dyDescent="0.4">
      <c r="A215" s="17"/>
      <c r="B215" s="14"/>
      <c r="C215" s="19" t="s">
        <v>15</v>
      </c>
      <c r="D215" s="19" t="s">
        <v>16</v>
      </c>
      <c r="E215" s="20" t="s">
        <v>17</v>
      </c>
      <c r="F215" s="20" t="s">
        <v>18</v>
      </c>
      <c r="G215" s="46" t="e">
        <f t="shared" ref="G215" si="71">C214-(C214*E214)+(D214*F214)</f>
        <v>#VALUE!</v>
      </c>
    </row>
    <row r="216" spans="1:7" ht="15.5" x14ac:dyDescent="0.35">
      <c r="A216" s="13">
        <v>305</v>
      </c>
      <c r="B216" s="21" t="s">
        <v>22</v>
      </c>
      <c r="C216" s="15">
        <v>5000</v>
      </c>
      <c r="D216" s="16">
        <v>30</v>
      </c>
      <c r="E216" s="43" t="s">
        <v>69</v>
      </c>
      <c r="F216" s="44" t="s">
        <v>70</v>
      </c>
      <c r="G216" s="16"/>
    </row>
    <row r="217" spans="1:7" ht="16" thickBot="1" x14ac:dyDescent="0.4">
      <c r="A217" s="17"/>
      <c r="B217" s="18"/>
      <c r="C217" s="19" t="s">
        <v>15</v>
      </c>
      <c r="D217" s="19" t="s">
        <v>16</v>
      </c>
      <c r="E217" s="20" t="s">
        <v>17</v>
      </c>
      <c r="F217" s="20" t="s">
        <v>18</v>
      </c>
      <c r="G217" s="46" t="e">
        <f t="shared" ref="G217" si="72">C216-(C216*E216)+(D216*F216)</f>
        <v>#VALUE!</v>
      </c>
    </row>
    <row r="218" spans="1:7" ht="15.5" x14ac:dyDescent="0.35">
      <c r="A218" s="13">
        <v>306</v>
      </c>
      <c r="B218" s="14" t="s">
        <v>23</v>
      </c>
      <c r="C218" s="15">
        <v>80000</v>
      </c>
      <c r="D218" s="16">
        <v>6053</v>
      </c>
      <c r="E218" s="43" t="s">
        <v>69</v>
      </c>
      <c r="F218" s="44" t="s">
        <v>70</v>
      </c>
      <c r="G218" s="16"/>
    </row>
    <row r="219" spans="1:7" ht="16" thickBot="1" x14ac:dyDescent="0.4">
      <c r="A219" s="17"/>
      <c r="B219" s="18"/>
      <c r="C219" s="19" t="s">
        <v>15</v>
      </c>
      <c r="D219" s="19" t="s">
        <v>16</v>
      </c>
      <c r="E219" s="20" t="s">
        <v>17</v>
      </c>
      <c r="F219" s="20" t="s">
        <v>18</v>
      </c>
      <c r="G219" s="46" t="e">
        <f t="shared" ref="G219" si="73">C218-(C218*E218)+(D218*F218)</f>
        <v>#VALUE!</v>
      </c>
    </row>
    <row r="220" spans="1:7" ht="15.5" x14ac:dyDescent="0.35">
      <c r="A220" s="13">
        <v>307</v>
      </c>
      <c r="B220" s="14" t="s">
        <v>24</v>
      </c>
      <c r="C220" s="15">
        <v>10000</v>
      </c>
      <c r="D220" s="16">
        <v>603</v>
      </c>
      <c r="E220" s="43" t="s">
        <v>69</v>
      </c>
      <c r="F220" s="44" t="s">
        <v>70</v>
      </c>
      <c r="G220" s="16"/>
    </row>
    <row r="221" spans="1:7" ht="16" thickBot="1" x14ac:dyDescent="0.4">
      <c r="A221" s="17"/>
      <c r="B221" s="18"/>
      <c r="C221" s="19" t="s">
        <v>15</v>
      </c>
      <c r="D221" s="19" t="s">
        <v>16</v>
      </c>
      <c r="E221" s="20" t="s">
        <v>17</v>
      </c>
      <c r="F221" s="20" t="s">
        <v>18</v>
      </c>
      <c r="G221" s="46" t="e">
        <f t="shared" ref="G221" si="74">C220-(C220*E220)+(D220*F220)</f>
        <v>#VALUE!</v>
      </c>
    </row>
    <row r="222" spans="1:7" ht="15.5" x14ac:dyDescent="0.35">
      <c r="A222" s="13">
        <v>308</v>
      </c>
      <c r="B222" s="14" t="s">
        <v>25</v>
      </c>
      <c r="C222" s="15">
        <v>5000</v>
      </c>
      <c r="D222" s="16">
        <v>687</v>
      </c>
      <c r="E222" s="43" t="s">
        <v>69</v>
      </c>
      <c r="F222" s="44" t="s">
        <v>70</v>
      </c>
      <c r="G222" s="16"/>
    </row>
    <row r="223" spans="1:7" ht="16" thickBot="1" x14ac:dyDescent="0.4">
      <c r="A223" s="17"/>
      <c r="B223" s="18"/>
      <c r="C223" s="19" t="s">
        <v>26</v>
      </c>
      <c r="D223" s="19" t="s">
        <v>16</v>
      </c>
      <c r="E223" s="20" t="s">
        <v>17</v>
      </c>
      <c r="F223" s="20" t="s">
        <v>18</v>
      </c>
      <c r="G223" s="46" t="e">
        <f t="shared" ref="G223" si="75">C222-(C222*E222)+(D222*F222)</f>
        <v>#VALUE!</v>
      </c>
    </row>
    <row r="224" spans="1:7" ht="15.5" x14ac:dyDescent="0.35">
      <c r="A224" s="13">
        <v>309</v>
      </c>
      <c r="B224" s="22" t="s">
        <v>27</v>
      </c>
      <c r="C224" s="15">
        <v>2000</v>
      </c>
      <c r="D224" s="16">
        <v>23</v>
      </c>
      <c r="E224" s="43" t="s">
        <v>69</v>
      </c>
      <c r="F224" s="44" t="s">
        <v>70</v>
      </c>
      <c r="G224" s="16"/>
    </row>
    <row r="225" spans="1:7" ht="16" thickBot="1" x14ac:dyDescent="0.4">
      <c r="A225" s="17"/>
      <c r="B225" s="18"/>
      <c r="C225" s="19" t="s">
        <v>15</v>
      </c>
      <c r="D225" s="19" t="s">
        <v>16</v>
      </c>
      <c r="E225" s="20" t="s">
        <v>17</v>
      </c>
      <c r="F225" s="20" t="s">
        <v>18</v>
      </c>
      <c r="G225" s="46" t="e">
        <f t="shared" ref="G225" si="76">C224-(C224*E224)+(D224*F224)</f>
        <v>#VALUE!</v>
      </c>
    </row>
    <row r="226" spans="1:7" ht="15.5" x14ac:dyDescent="0.35">
      <c r="A226" s="13">
        <v>310</v>
      </c>
      <c r="B226" s="14" t="s">
        <v>28</v>
      </c>
      <c r="C226" s="15">
        <v>10000</v>
      </c>
      <c r="D226" s="16">
        <v>1176</v>
      </c>
      <c r="E226" s="43" t="s">
        <v>69</v>
      </c>
      <c r="F226" s="44" t="s">
        <v>70</v>
      </c>
      <c r="G226" s="16"/>
    </row>
    <row r="227" spans="1:7" ht="16" thickBot="1" x14ac:dyDescent="0.4">
      <c r="A227" s="17"/>
      <c r="B227" s="18"/>
      <c r="C227" s="19" t="s">
        <v>15</v>
      </c>
      <c r="D227" s="19" t="s">
        <v>16</v>
      </c>
      <c r="E227" s="20" t="s">
        <v>17</v>
      </c>
      <c r="F227" s="20" t="s">
        <v>18</v>
      </c>
      <c r="G227" s="46" t="e">
        <f t="shared" ref="G227" si="77">C226-(C226*E226)+(D226*F226)</f>
        <v>#VALUE!</v>
      </c>
    </row>
    <row r="228" spans="1:7" ht="15.5" x14ac:dyDescent="0.35">
      <c r="A228" s="13">
        <v>311</v>
      </c>
      <c r="B228" s="14" t="s">
        <v>29</v>
      </c>
      <c r="C228" s="15">
        <v>10000</v>
      </c>
      <c r="D228" s="16">
        <v>183</v>
      </c>
      <c r="E228" s="43" t="s">
        <v>69</v>
      </c>
      <c r="F228" s="44" t="s">
        <v>70</v>
      </c>
      <c r="G228" s="16"/>
    </row>
    <row r="229" spans="1:7" ht="16" thickBot="1" x14ac:dyDescent="0.4">
      <c r="A229" s="17"/>
      <c r="B229" s="18"/>
      <c r="C229" s="19" t="s">
        <v>15</v>
      </c>
      <c r="D229" s="19" t="s">
        <v>16</v>
      </c>
      <c r="E229" s="20" t="s">
        <v>17</v>
      </c>
      <c r="F229" s="20" t="s">
        <v>18</v>
      </c>
      <c r="G229" s="46" t="e">
        <f t="shared" ref="G229" si="78">C228-(C228*E228)+(D228*F228)</f>
        <v>#VALUE!</v>
      </c>
    </row>
    <row r="230" spans="1:7" ht="15.5" x14ac:dyDescent="0.35">
      <c r="A230" s="13">
        <v>312</v>
      </c>
      <c r="B230" s="14" t="s">
        <v>30</v>
      </c>
      <c r="C230" s="15">
        <v>2000</v>
      </c>
      <c r="D230" s="16">
        <v>200</v>
      </c>
      <c r="E230" s="43" t="s">
        <v>69</v>
      </c>
      <c r="F230" s="44" t="s">
        <v>70</v>
      </c>
      <c r="G230" s="16"/>
    </row>
    <row r="231" spans="1:7" ht="16" thickBot="1" x14ac:dyDescent="0.4">
      <c r="A231" s="17"/>
      <c r="B231" s="18"/>
      <c r="C231" s="19" t="s">
        <v>15</v>
      </c>
      <c r="D231" s="19" t="s">
        <v>16</v>
      </c>
      <c r="E231" s="20" t="s">
        <v>17</v>
      </c>
      <c r="F231" s="20" t="s">
        <v>18</v>
      </c>
      <c r="G231" s="46" t="e">
        <f t="shared" ref="G231" si="79">C230-(C230*E230)+(D230*F230)</f>
        <v>#VALUE!</v>
      </c>
    </row>
    <row r="232" spans="1:7" ht="15.5" x14ac:dyDescent="0.35">
      <c r="A232" s="13">
        <v>313</v>
      </c>
      <c r="B232" s="14" t="s">
        <v>31</v>
      </c>
      <c r="C232" s="15">
        <v>1500</v>
      </c>
      <c r="D232" s="16">
        <v>41</v>
      </c>
      <c r="E232" s="43" t="s">
        <v>69</v>
      </c>
      <c r="F232" s="44" t="s">
        <v>70</v>
      </c>
      <c r="G232" s="16"/>
    </row>
    <row r="233" spans="1:7" ht="16" thickBot="1" x14ac:dyDescent="0.4">
      <c r="A233" s="17"/>
      <c r="B233" s="18"/>
      <c r="C233" s="19" t="s">
        <v>15</v>
      </c>
      <c r="D233" s="19" t="s">
        <v>16</v>
      </c>
      <c r="E233" s="20" t="s">
        <v>17</v>
      </c>
      <c r="F233" s="20" t="s">
        <v>18</v>
      </c>
      <c r="G233" s="46" t="e">
        <f t="shared" ref="G233" si="80">C232-(C232*E232)+(D232*F232)</f>
        <v>#VALUE!</v>
      </c>
    </row>
    <row r="234" spans="1:7" ht="15.5" x14ac:dyDescent="0.35">
      <c r="A234" s="13">
        <v>314</v>
      </c>
      <c r="B234" s="14" t="s">
        <v>32</v>
      </c>
      <c r="C234" s="15">
        <v>2000</v>
      </c>
      <c r="D234" s="16">
        <v>32</v>
      </c>
      <c r="E234" s="43" t="s">
        <v>69</v>
      </c>
      <c r="F234" s="44" t="s">
        <v>70</v>
      </c>
      <c r="G234" s="16"/>
    </row>
    <row r="235" spans="1:7" ht="16" thickBot="1" x14ac:dyDescent="0.4">
      <c r="A235" s="17"/>
      <c r="B235" s="18"/>
      <c r="C235" s="19" t="s">
        <v>15</v>
      </c>
      <c r="D235" s="19" t="s">
        <v>16</v>
      </c>
      <c r="E235" s="20" t="s">
        <v>17</v>
      </c>
      <c r="F235" s="20" t="s">
        <v>18</v>
      </c>
      <c r="G235" s="46" t="e">
        <f t="shared" ref="G235" si="81">C234-(C234*E234)+(D234*F234)</f>
        <v>#VALUE!</v>
      </c>
    </row>
    <row r="236" spans="1:7" ht="15.5" x14ac:dyDescent="0.35">
      <c r="A236" s="13">
        <v>315</v>
      </c>
      <c r="B236" s="14" t="s">
        <v>33</v>
      </c>
      <c r="C236" s="15">
        <v>60000</v>
      </c>
      <c r="D236" s="16">
        <v>48</v>
      </c>
      <c r="E236" s="43" t="s">
        <v>69</v>
      </c>
      <c r="F236" s="44" t="s">
        <v>70</v>
      </c>
      <c r="G236" s="16"/>
    </row>
    <row r="237" spans="1:7" ht="16" thickBot="1" x14ac:dyDescent="0.4">
      <c r="A237" s="17"/>
      <c r="B237" s="18"/>
      <c r="C237" s="19" t="s">
        <v>15</v>
      </c>
      <c r="D237" s="19" t="s">
        <v>16</v>
      </c>
      <c r="E237" s="20" t="s">
        <v>17</v>
      </c>
      <c r="F237" s="20" t="s">
        <v>18</v>
      </c>
      <c r="G237" s="46" t="e">
        <f t="shared" ref="G237" si="82">C236-(C236*E236)+(D236*F236)</f>
        <v>#VALUE!</v>
      </c>
    </row>
    <row r="238" spans="1:7" ht="15.5" x14ac:dyDescent="0.35">
      <c r="A238" s="13">
        <v>316</v>
      </c>
      <c r="B238" s="14" t="s">
        <v>34</v>
      </c>
      <c r="C238" s="15">
        <v>2000</v>
      </c>
      <c r="D238" s="16">
        <v>50</v>
      </c>
      <c r="E238" s="43" t="s">
        <v>69</v>
      </c>
      <c r="F238" s="44" t="s">
        <v>70</v>
      </c>
      <c r="G238" s="16"/>
    </row>
    <row r="239" spans="1:7" ht="16" thickBot="1" x14ac:dyDescent="0.4">
      <c r="A239" s="17"/>
      <c r="B239" s="18"/>
      <c r="C239" s="19" t="s">
        <v>15</v>
      </c>
      <c r="D239" s="19" t="s">
        <v>16</v>
      </c>
      <c r="E239" s="20" t="s">
        <v>17</v>
      </c>
      <c r="F239" s="20" t="s">
        <v>18</v>
      </c>
      <c r="G239" s="46" t="e">
        <f t="shared" ref="G239" si="83">C238-(C238*E238)+(D238*F238)</f>
        <v>#VALUE!</v>
      </c>
    </row>
    <row r="240" spans="1:7" ht="15.5" x14ac:dyDescent="0.35">
      <c r="A240" s="13">
        <v>317</v>
      </c>
      <c r="B240" s="14" t="s">
        <v>35</v>
      </c>
      <c r="C240" s="15">
        <v>12000</v>
      </c>
      <c r="D240" s="16">
        <v>150</v>
      </c>
      <c r="E240" s="43" t="s">
        <v>69</v>
      </c>
      <c r="F240" s="44" t="s">
        <v>70</v>
      </c>
      <c r="G240" s="16"/>
    </row>
    <row r="241" spans="1:7" ht="16" thickBot="1" x14ac:dyDescent="0.4">
      <c r="A241" s="17"/>
      <c r="B241" s="18"/>
      <c r="C241" s="19" t="s">
        <v>15</v>
      </c>
      <c r="D241" s="19" t="s">
        <v>16</v>
      </c>
      <c r="E241" s="20" t="s">
        <v>17</v>
      </c>
      <c r="F241" s="20" t="s">
        <v>18</v>
      </c>
      <c r="G241" s="46" t="e">
        <f t="shared" ref="G241" si="84">C240-(C240*E240)+(D240*F240)</f>
        <v>#VALUE!</v>
      </c>
    </row>
    <row r="242" spans="1:7" ht="15.5" x14ac:dyDescent="0.35">
      <c r="A242" s="13">
        <v>318</v>
      </c>
      <c r="B242" s="14" t="s">
        <v>36</v>
      </c>
      <c r="C242" s="15">
        <v>2000</v>
      </c>
      <c r="D242" s="16">
        <v>142</v>
      </c>
      <c r="E242" s="43" t="s">
        <v>69</v>
      </c>
      <c r="F242" s="44" t="s">
        <v>70</v>
      </c>
      <c r="G242" s="16"/>
    </row>
    <row r="243" spans="1:7" ht="16" thickBot="1" x14ac:dyDescent="0.4">
      <c r="A243" s="17"/>
      <c r="B243" s="18"/>
      <c r="C243" s="19" t="s">
        <v>15</v>
      </c>
      <c r="D243" s="19" t="s">
        <v>16</v>
      </c>
      <c r="E243" s="20" t="s">
        <v>17</v>
      </c>
      <c r="F243" s="20" t="s">
        <v>18</v>
      </c>
      <c r="G243" s="46" t="e">
        <f t="shared" ref="G243" si="85">C242-(C242*E242)+(D242*F242)</f>
        <v>#VALUE!</v>
      </c>
    </row>
    <row r="244" spans="1:7" ht="15.5" x14ac:dyDescent="0.35">
      <c r="A244" s="13">
        <v>319</v>
      </c>
      <c r="B244" s="14" t="s">
        <v>37</v>
      </c>
      <c r="C244" s="15">
        <v>20000</v>
      </c>
      <c r="D244" s="16">
        <v>2425</v>
      </c>
      <c r="E244" s="43" t="s">
        <v>69</v>
      </c>
      <c r="F244" s="44" t="s">
        <v>70</v>
      </c>
      <c r="G244" s="16"/>
    </row>
    <row r="245" spans="1:7" ht="16" thickBot="1" x14ac:dyDescent="0.4">
      <c r="A245" s="17"/>
      <c r="B245" s="18"/>
      <c r="C245" s="19" t="s">
        <v>15</v>
      </c>
      <c r="D245" s="19" t="s">
        <v>16</v>
      </c>
      <c r="E245" s="20" t="s">
        <v>17</v>
      </c>
      <c r="F245" s="20" t="s">
        <v>18</v>
      </c>
      <c r="G245" s="46" t="e">
        <f t="shared" ref="G245" si="86">C244-(C244*E244)+(D244*F244)</f>
        <v>#VALUE!</v>
      </c>
    </row>
    <row r="246" spans="1:7" ht="15.5" x14ac:dyDescent="0.35">
      <c r="A246" s="13">
        <v>320</v>
      </c>
      <c r="B246" s="14" t="s">
        <v>38</v>
      </c>
      <c r="C246" s="15">
        <v>2500</v>
      </c>
      <c r="D246" s="16">
        <v>50</v>
      </c>
      <c r="E246" s="43" t="s">
        <v>69</v>
      </c>
      <c r="F246" s="44" t="s">
        <v>70</v>
      </c>
      <c r="G246" s="16"/>
    </row>
    <row r="247" spans="1:7" ht="16" thickBot="1" x14ac:dyDescent="0.4">
      <c r="A247" s="17"/>
      <c r="B247" s="18"/>
      <c r="C247" s="19" t="s">
        <v>15</v>
      </c>
      <c r="D247" s="19" t="s">
        <v>16</v>
      </c>
      <c r="E247" s="20" t="s">
        <v>17</v>
      </c>
      <c r="F247" s="20" t="s">
        <v>18</v>
      </c>
      <c r="G247" s="46" t="e">
        <f t="shared" ref="G247" si="87">C246-(C246*E246)+(D246*F246)</f>
        <v>#VALUE!</v>
      </c>
    </row>
    <row r="248" spans="1:7" ht="15.5" x14ac:dyDescent="0.35">
      <c r="A248" s="13">
        <v>321</v>
      </c>
      <c r="B248" s="14" t="s">
        <v>39</v>
      </c>
      <c r="C248" s="15">
        <v>15000</v>
      </c>
      <c r="D248" s="16">
        <v>634</v>
      </c>
      <c r="E248" s="43" t="s">
        <v>69</v>
      </c>
      <c r="F248" s="44" t="s">
        <v>70</v>
      </c>
      <c r="G248" s="16"/>
    </row>
    <row r="249" spans="1:7" ht="16" thickBot="1" x14ac:dyDescent="0.4">
      <c r="A249" s="17"/>
      <c r="B249" s="18"/>
      <c r="C249" s="19" t="s">
        <v>15</v>
      </c>
      <c r="D249" s="19" t="s">
        <v>16</v>
      </c>
      <c r="E249" s="20" t="s">
        <v>17</v>
      </c>
      <c r="F249" s="20" t="s">
        <v>18</v>
      </c>
      <c r="G249" s="46" t="e">
        <f t="shared" ref="G249" si="88">C248-(C248*E248)+(D248*F248)</f>
        <v>#VALUE!</v>
      </c>
    </row>
    <row r="250" spans="1:7" ht="15.5" customHeight="1" x14ac:dyDescent="0.35">
      <c r="A250" s="53">
        <v>322</v>
      </c>
      <c r="B250" s="55" t="s">
        <v>40</v>
      </c>
      <c r="C250" s="15">
        <v>50000</v>
      </c>
      <c r="D250" s="24">
        <v>634</v>
      </c>
      <c r="E250" s="43" t="s">
        <v>69</v>
      </c>
      <c r="F250" s="44" t="s">
        <v>70</v>
      </c>
      <c r="G250" s="16"/>
    </row>
    <row r="251" spans="1:7" ht="16" thickBot="1" x14ac:dyDescent="0.4">
      <c r="A251" s="54"/>
      <c r="B251" s="56"/>
      <c r="C251" s="19" t="s">
        <v>26</v>
      </c>
      <c r="D251" s="19" t="s">
        <v>41</v>
      </c>
      <c r="E251" s="20" t="s">
        <v>17</v>
      </c>
      <c r="F251" s="20" t="s">
        <v>18</v>
      </c>
      <c r="G251" s="46" t="e">
        <f t="shared" ref="G251" si="89">C250-(C250*E250)+(D250*F250)</f>
        <v>#VALUE!</v>
      </c>
    </row>
    <row r="252" spans="1:7" ht="15.5" x14ac:dyDescent="0.35">
      <c r="A252" s="13" t="s">
        <v>61</v>
      </c>
      <c r="B252" s="14" t="s">
        <v>43</v>
      </c>
      <c r="C252" s="15">
        <v>252000</v>
      </c>
      <c r="D252" s="16">
        <v>10528</v>
      </c>
      <c r="E252" s="43" t="s">
        <v>69</v>
      </c>
      <c r="F252" s="44" t="s">
        <v>70</v>
      </c>
      <c r="G252" s="16"/>
    </row>
    <row r="253" spans="1:7" ht="16" thickBot="1" x14ac:dyDescent="0.4">
      <c r="A253" s="17"/>
      <c r="B253" s="25" t="s">
        <v>44</v>
      </c>
      <c r="C253" s="19" t="s">
        <v>15</v>
      </c>
      <c r="D253" s="19" t="s">
        <v>16</v>
      </c>
      <c r="E253" s="20" t="s">
        <v>17</v>
      </c>
      <c r="F253" s="20" t="s">
        <v>18</v>
      </c>
      <c r="G253" s="46" t="e">
        <f t="shared" ref="G253" si="90">C252-(C252*E252)+(D252*F252)</f>
        <v>#VALUE!</v>
      </c>
    </row>
    <row r="254" spans="1:7" ht="15.5" x14ac:dyDescent="0.35">
      <c r="A254" s="13">
        <v>324</v>
      </c>
      <c r="B254" s="14" t="s">
        <v>45</v>
      </c>
      <c r="C254" s="15">
        <v>2000</v>
      </c>
      <c r="D254" s="16">
        <v>5</v>
      </c>
      <c r="E254" s="43" t="s">
        <v>69</v>
      </c>
      <c r="F254" s="44" t="s">
        <v>70</v>
      </c>
      <c r="G254" s="16"/>
    </row>
    <row r="255" spans="1:7" ht="16" thickBot="1" x14ac:dyDescent="0.4">
      <c r="A255" s="17"/>
      <c r="B255" s="18"/>
      <c r="C255" s="19" t="s">
        <v>15</v>
      </c>
      <c r="D255" s="19" t="s">
        <v>16</v>
      </c>
      <c r="E255" s="20" t="s">
        <v>17</v>
      </c>
      <c r="F255" s="20" t="s">
        <v>18</v>
      </c>
      <c r="G255" s="46" t="e">
        <f t="shared" ref="G255" si="91">C254-(C254*E254)+(D254*F254)</f>
        <v>#VALUE!</v>
      </c>
    </row>
    <row r="256" spans="1:7" ht="15.5" x14ac:dyDescent="0.35">
      <c r="A256" s="13">
        <v>325</v>
      </c>
      <c r="B256" s="14" t="s">
        <v>46</v>
      </c>
      <c r="C256" s="26"/>
      <c r="D256" s="27"/>
      <c r="E256" s="28"/>
      <c r="F256" s="28"/>
      <c r="G256" s="29">
        <v>60000</v>
      </c>
    </row>
    <row r="257" spans="1:7" ht="16" thickBot="1" x14ac:dyDescent="0.4">
      <c r="A257" s="17"/>
      <c r="B257" s="30" t="s">
        <v>47</v>
      </c>
      <c r="C257" s="31"/>
      <c r="D257" s="32"/>
      <c r="E257" s="33"/>
      <c r="F257" s="33"/>
      <c r="G257" s="52" t="s">
        <v>48</v>
      </c>
    </row>
    <row r="258" spans="1:7" ht="15.5" x14ac:dyDescent="0.35">
      <c r="A258" s="40"/>
      <c r="B258" s="23"/>
      <c r="C258" s="35"/>
      <c r="D258" s="57" t="s">
        <v>60</v>
      </c>
      <c r="E258" s="57"/>
      <c r="F258" s="36" t="s">
        <v>49</v>
      </c>
      <c r="G258" s="16"/>
    </row>
    <row r="259" spans="1:7" ht="16" thickBot="1" x14ac:dyDescent="0.4">
      <c r="A259" s="37"/>
      <c r="B259" s="38"/>
      <c r="C259" s="38"/>
      <c r="D259" s="39"/>
      <c r="E259" s="58" t="s">
        <v>62</v>
      </c>
      <c r="F259" s="59"/>
      <c r="G259" s="47" t="e">
        <f>SUM(G208:G256)</f>
        <v>#VALUE!</v>
      </c>
    </row>
    <row r="260" spans="1:7" x14ac:dyDescent="0.35">
      <c r="A260" s="4"/>
      <c r="B260" s="2"/>
      <c r="C260" s="4"/>
      <c r="D260" s="4"/>
      <c r="E260" s="4"/>
      <c r="F260" s="4"/>
      <c r="G260" s="51"/>
    </row>
    <row r="261" spans="1:7" x14ac:dyDescent="0.35">
      <c r="A261" s="4"/>
      <c r="B261" s="2"/>
      <c r="C261" s="4"/>
      <c r="D261" s="4"/>
      <c r="E261" s="4"/>
      <c r="F261" s="4"/>
      <c r="G261" s="51"/>
    </row>
    <row r="262" spans="1:7" ht="15.5" thickBot="1" x14ac:dyDescent="0.4">
      <c r="A262" s="1" t="s">
        <v>63</v>
      </c>
      <c r="B262" s="1" t="s">
        <v>64</v>
      </c>
      <c r="C262" s="4"/>
      <c r="D262" s="4"/>
      <c r="E262" s="4"/>
      <c r="F262" s="4"/>
      <c r="G262" s="51"/>
    </row>
    <row r="263" spans="1:7" ht="31.5" thickBot="1" x14ac:dyDescent="0.4">
      <c r="A263" s="5"/>
      <c r="B263" s="6"/>
      <c r="C263" s="7" t="s">
        <v>2</v>
      </c>
      <c r="D263" s="7" t="s">
        <v>3</v>
      </c>
      <c r="E263" s="8" t="s">
        <v>4</v>
      </c>
      <c r="F263" s="8" t="s">
        <v>5</v>
      </c>
      <c r="G263" s="7" t="s">
        <v>6</v>
      </c>
    </row>
    <row r="264" spans="1:7" ht="30.5" thickBot="1" x14ac:dyDescent="0.4">
      <c r="A264" s="9" t="s">
        <v>7</v>
      </c>
      <c r="B264" s="10" t="s">
        <v>8</v>
      </c>
      <c r="C264" s="11" t="s">
        <v>9</v>
      </c>
      <c r="D264" s="11" t="s">
        <v>10</v>
      </c>
      <c r="E264" s="12" t="s">
        <v>11</v>
      </c>
      <c r="F264" s="12" t="s">
        <v>12</v>
      </c>
      <c r="G264" s="11" t="s">
        <v>13</v>
      </c>
    </row>
    <row r="265" spans="1:7" ht="15.5" x14ac:dyDescent="0.35">
      <c r="A265" s="13">
        <v>401</v>
      </c>
      <c r="B265" s="14" t="s">
        <v>14</v>
      </c>
      <c r="C265" s="45">
        <v>66000</v>
      </c>
      <c r="D265" s="16">
        <v>7023</v>
      </c>
      <c r="E265" s="43" t="s">
        <v>69</v>
      </c>
      <c r="F265" s="44" t="s">
        <v>70</v>
      </c>
      <c r="G265" s="16"/>
    </row>
    <row r="266" spans="1:7" ht="16" thickBot="1" x14ac:dyDescent="0.4">
      <c r="A266" s="17"/>
      <c r="B266" s="18"/>
      <c r="C266" s="19" t="s">
        <v>15</v>
      </c>
      <c r="D266" s="19" t="s">
        <v>16</v>
      </c>
      <c r="E266" s="20" t="s">
        <v>17</v>
      </c>
      <c r="F266" s="20" t="s">
        <v>18</v>
      </c>
      <c r="G266" s="46" t="e">
        <f>C265-(C265*E265)+(D265*F265)</f>
        <v>#VALUE!</v>
      </c>
    </row>
    <row r="267" spans="1:7" ht="15.5" x14ac:dyDescent="0.35">
      <c r="A267" s="13">
        <v>402</v>
      </c>
      <c r="B267" s="14" t="s">
        <v>19</v>
      </c>
      <c r="C267" s="45">
        <v>100000</v>
      </c>
      <c r="D267" s="16">
        <v>15848</v>
      </c>
      <c r="E267" s="43" t="s">
        <v>69</v>
      </c>
      <c r="F267" s="44" t="s">
        <v>70</v>
      </c>
      <c r="G267" s="16"/>
    </row>
    <row r="268" spans="1:7" ht="16" thickBot="1" x14ac:dyDescent="0.4">
      <c r="A268" s="17"/>
      <c r="B268" s="18"/>
      <c r="C268" s="19" t="s">
        <v>15</v>
      </c>
      <c r="D268" s="19" t="s">
        <v>16</v>
      </c>
      <c r="E268" s="20" t="s">
        <v>17</v>
      </c>
      <c r="F268" s="20" t="s">
        <v>18</v>
      </c>
      <c r="G268" s="46" t="e">
        <f t="shared" ref="G268" si="92">C267-(C267*E267)+(D267*F267)</f>
        <v>#VALUE!</v>
      </c>
    </row>
    <row r="269" spans="1:7" ht="15.5" x14ac:dyDescent="0.35">
      <c r="A269" s="13">
        <v>403</v>
      </c>
      <c r="B269" s="14" t="s">
        <v>20</v>
      </c>
      <c r="C269" s="15">
        <v>80000</v>
      </c>
      <c r="D269" s="16">
        <v>3558</v>
      </c>
      <c r="E269" s="43" t="s">
        <v>69</v>
      </c>
      <c r="F269" s="44" t="s">
        <v>70</v>
      </c>
      <c r="G269" s="16"/>
    </row>
    <row r="270" spans="1:7" ht="16" thickBot="1" x14ac:dyDescent="0.4">
      <c r="A270" s="17"/>
      <c r="B270" s="18"/>
      <c r="C270" s="19" t="s">
        <v>15</v>
      </c>
      <c r="D270" s="19" t="s">
        <v>16</v>
      </c>
      <c r="E270" s="20" t="s">
        <v>17</v>
      </c>
      <c r="F270" s="20" t="s">
        <v>18</v>
      </c>
      <c r="G270" s="46" t="e">
        <f t="shared" ref="G270" si="93">C269-(C269*E269)+(D269*F269)</f>
        <v>#VALUE!</v>
      </c>
    </row>
    <row r="271" spans="1:7" ht="15.5" x14ac:dyDescent="0.35">
      <c r="A271" s="13">
        <v>404</v>
      </c>
      <c r="B271" s="14" t="s">
        <v>21</v>
      </c>
      <c r="C271" s="15">
        <v>5000</v>
      </c>
      <c r="D271" s="16">
        <v>526</v>
      </c>
      <c r="E271" s="43" t="s">
        <v>69</v>
      </c>
      <c r="F271" s="44" t="s">
        <v>70</v>
      </c>
      <c r="G271" s="16"/>
    </row>
    <row r="272" spans="1:7" ht="16" thickBot="1" x14ac:dyDescent="0.4">
      <c r="A272" s="17"/>
      <c r="B272" s="14"/>
      <c r="C272" s="19" t="s">
        <v>15</v>
      </c>
      <c r="D272" s="19" t="s">
        <v>16</v>
      </c>
      <c r="E272" s="20" t="s">
        <v>17</v>
      </c>
      <c r="F272" s="20" t="s">
        <v>18</v>
      </c>
      <c r="G272" s="46" t="e">
        <f t="shared" ref="G272" si="94">C271-(C271*E271)+(D271*F271)</f>
        <v>#VALUE!</v>
      </c>
    </row>
    <row r="273" spans="1:7" ht="15.5" x14ac:dyDescent="0.35">
      <c r="A273" s="13">
        <v>405</v>
      </c>
      <c r="B273" s="21" t="s">
        <v>22</v>
      </c>
      <c r="C273" s="15">
        <v>5000</v>
      </c>
      <c r="D273" s="16">
        <v>30</v>
      </c>
      <c r="E273" s="43" t="s">
        <v>69</v>
      </c>
      <c r="F273" s="44" t="s">
        <v>70</v>
      </c>
      <c r="G273" s="16"/>
    </row>
    <row r="274" spans="1:7" ht="16" thickBot="1" x14ac:dyDescent="0.4">
      <c r="A274" s="17"/>
      <c r="B274" s="18"/>
      <c r="C274" s="19" t="s">
        <v>15</v>
      </c>
      <c r="D274" s="19" t="s">
        <v>16</v>
      </c>
      <c r="E274" s="20" t="s">
        <v>17</v>
      </c>
      <c r="F274" s="20" t="s">
        <v>18</v>
      </c>
      <c r="G274" s="46" t="e">
        <f t="shared" ref="G274" si="95">C273-(C273*E273)+(D273*F273)</f>
        <v>#VALUE!</v>
      </c>
    </row>
    <row r="275" spans="1:7" ht="15.5" x14ac:dyDescent="0.35">
      <c r="A275" s="13">
        <v>406</v>
      </c>
      <c r="B275" s="14" t="s">
        <v>23</v>
      </c>
      <c r="C275" s="15">
        <v>80000</v>
      </c>
      <c r="D275" s="16">
        <v>6053</v>
      </c>
      <c r="E275" s="43" t="s">
        <v>69</v>
      </c>
      <c r="F275" s="44" t="s">
        <v>70</v>
      </c>
      <c r="G275" s="16"/>
    </row>
    <row r="276" spans="1:7" ht="16" thickBot="1" x14ac:dyDescent="0.4">
      <c r="A276" s="17"/>
      <c r="B276" s="18"/>
      <c r="C276" s="19" t="s">
        <v>15</v>
      </c>
      <c r="D276" s="19" t="s">
        <v>16</v>
      </c>
      <c r="E276" s="20" t="s">
        <v>17</v>
      </c>
      <c r="F276" s="20" t="s">
        <v>18</v>
      </c>
      <c r="G276" s="46" t="e">
        <f t="shared" ref="G276" si="96">C275-(C275*E275)+(D275*F275)</f>
        <v>#VALUE!</v>
      </c>
    </row>
    <row r="277" spans="1:7" ht="15.5" x14ac:dyDescent="0.35">
      <c r="A277" s="13">
        <v>407</v>
      </c>
      <c r="B277" s="14" t="s">
        <v>24</v>
      </c>
      <c r="C277" s="15">
        <v>10000</v>
      </c>
      <c r="D277" s="16">
        <v>603</v>
      </c>
      <c r="E277" s="43" t="s">
        <v>69</v>
      </c>
      <c r="F277" s="44" t="s">
        <v>70</v>
      </c>
      <c r="G277" s="16"/>
    </row>
    <row r="278" spans="1:7" ht="16" thickBot="1" x14ac:dyDescent="0.4">
      <c r="A278" s="17"/>
      <c r="B278" s="18"/>
      <c r="C278" s="19" t="s">
        <v>15</v>
      </c>
      <c r="D278" s="19" t="s">
        <v>16</v>
      </c>
      <c r="E278" s="20" t="s">
        <v>17</v>
      </c>
      <c r="F278" s="20" t="s">
        <v>18</v>
      </c>
      <c r="G278" s="46" t="e">
        <f t="shared" ref="G278" si="97">C277-(C277*E277)+(D277*F277)</f>
        <v>#VALUE!</v>
      </c>
    </row>
    <row r="279" spans="1:7" ht="15.5" x14ac:dyDescent="0.35">
      <c r="A279" s="13">
        <v>408</v>
      </c>
      <c r="B279" s="14" t="s">
        <v>25</v>
      </c>
      <c r="C279" s="15">
        <v>5000</v>
      </c>
      <c r="D279" s="16">
        <v>687</v>
      </c>
      <c r="E279" s="43" t="s">
        <v>69</v>
      </c>
      <c r="F279" s="44" t="s">
        <v>70</v>
      </c>
      <c r="G279" s="16"/>
    </row>
    <row r="280" spans="1:7" ht="16" thickBot="1" x14ac:dyDescent="0.4">
      <c r="A280" s="17"/>
      <c r="B280" s="18"/>
      <c r="C280" s="19" t="s">
        <v>26</v>
      </c>
      <c r="D280" s="19" t="s">
        <v>16</v>
      </c>
      <c r="E280" s="20" t="s">
        <v>17</v>
      </c>
      <c r="F280" s="20" t="s">
        <v>18</v>
      </c>
      <c r="G280" s="46" t="e">
        <f t="shared" ref="G280" si="98">C279-(C279*E279)+(D279*F279)</f>
        <v>#VALUE!</v>
      </c>
    </row>
    <row r="281" spans="1:7" ht="15.5" x14ac:dyDescent="0.35">
      <c r="A281" s="13">
        <v>409</v>
      </c>
      <c r="B281" s="22" t="s">
        <v>27</v>
      </c>
      <c r="C281" s="15">
        <v>2000</v>
      </c>
      <c r="D281" s="16">
        <v>23</v>
      </c>
      <c r="E281" s="43" t="s">
        <v>69</v>
      </c>
      <c r="F281" s="44" t="s">
        <v>70</v>
      </c>
      <c r="G281" s="16"/>
    </row>
    <row r="282" spans="1:7" ht="16" thickBot="1" x14ac:dyDescent="0.4">
      <c r="A282" s="17"/>
      <c r="B282" s="18"/>
      <c r="C282" s="19" t="s">
        <v>15</v>
      </c>
      <c r="D282" s="19" t="s">
        <v>16</v>
      </c>
      <c r="E282" s="20" t="s">
        <v>17</v>
      </c>
      <c r="F282" s="20" t="s">
        <v>18</v>
      </c>
      <c r="G282" s="46" t="e">
        <f t="shared" ref="G282" si="99">C281-(C281*E281)+(D281*F281)</f>
        <v>#VALUE!</v>
      </c>
    </row>
    <row r="283" spans="1:7" ht="15.5" x14ac:dyDescent="0.35">
      <c r="A283" s="13">
        <v>410</v>
      </c>
      <c r="B283" s="14" t="s">
        <v>28</v>
      </c>
      <c r="C283" s="15">
        <v>10000</v>
      </c>
      <c r="D283" s="16">
        <v>1176</v>
      </c>
      <c r="E283" s="43" t="s">
        <v>69</v>
      </c>
      <c r="F283" s="44" t="s">
        <v>70</v>
      </c>
      <c r="G283" s="16"/>
    </row>
    <row r="284" spans="1:7" ht="16" thickBot="1" x14ac:dyDescent="0.4">
      <c r="A284" s="17"/>
      <c r="B284" s="18"/>
      <c r="C284" s="19" t="s">
        <v>15</v>
      </c>
      <c r="D284" s="19" t="s">
        <v>16</v>
      </c>
      <c r="E284" s="20" t="s">
        <v>17</v>
      </c>
      <c r="F284" s="20" t="s">
        <v>18</v>
      </c>
      <c r="G284" s="46" t="e">
        <f t="shared" ref="G284" si="100">C283-(C283*E283)+(D283*F283)</f>
        <v>#VALUE!</v>
      </c>
    </row>
    <row r="285" spans="1:7" ht="14.5" customHeight="1" x14ac:dyDescent="0.35">
      <c r="A285" s="48">
        <v>411</v>
      </c>
      <c r="B285" s="49" t="s">
        <v>29</v>
      </c>
      <c r="C285" s="15">
        <v>10000</v>
      </c>
      <c r="D285" s="16">
        <v>183</v>
      </c>
      <c r="E285" s="43" t="s">
        <v>69</v>
      </c>
      <c r="F285" s="44" t="s">
        <v>70</v>
      </c>
      <c r="G285" s="16"/>
    </row>
    <row r="286" spans="1:7" ht="16" thickBot="1" x14ac:dyDescent="0.4">
      <c r="A286" s="17"/>
      <c r="B286" s="18"/>
      <c r="C286" s="19" t="s">
        <v>15</v>
      </c>
      <c r="D286" s="19" t="s">
        <v>16</v>
      </c>
      <c r="E286" s="20" t="s">
        <v>17</v>
      </c>
      <c r="F286" s="20" t="s">
        <v>18</v>
      </c>
      <c r="G286" s="46" t="e">
        <f t="shared" ref="G286" si="101">C285-(C285*E285)+(D285*F285)</f>
        <v>#VALUE!</v>
      </c>
    </row>
    <row r="287" spans="1:7" ht="15.5" x14ac:dyDescent="0.35">
      <c r="A287" s="13">
        <v>412</v>
      </c>
      <c r="B287" s="14" t="s">
        <v>30</v>
      </c>
      <c r="C287" s="15">
        <v>2000</v>
      </c>
      <c r="D287" s="16">
        <v>200</v>
      </c>
      <c r="E287" s="43" t="s">
        <v>69</v>
      </c>
      <c r="F287" s="44" t="s">
        <v>70</v>
      </c>
      <c r="G287" s="16"/>
    </row>
    <row r="288" spans="1:7" ht="16" thickBot="1" x14ac:dyDescent="0.4">
      <c r="A288" s="17"/>
      <c r="B288" s="18"/>
      <c r="C288" s="19" t="s">
        <v>15</v>
      </c>
      <c r="D288" s="19" t="s">
        <v>16</v>
      </c>
      <c r="E288" s="20" t="s">
        <v>17</v>
      </c>
      <c r="F288" s="20" t="s">
        <v>18</v>
      </c>
      <c r="G288" s="46" t="e">
        <f t="shared" ref="G288" si="102">C287-(C287*E287)+(D287*F287)</f>
        <v>#VALUE!</v>
      </c>
    </row>
    <row r="289" spans="1:7" ht="15.5" x14ac:dyDescent="0.35">
      <c r="A289" s="13">
        <v>413</v>
      </c>
      <c r="B289" s="14" t="s">
        <v>31</v>
      </c>
      <c r="C289" s="15">
        <v>1500</v>
      </c>
      <c r="D289" s="16">
        <v>41</v>
      </c>
      <c r="E289" s="43" t="s">
        <v>69</v>
      </c>
      <c r="F289" s="44" t="s">
        <v>70</v>
      </c>
      <c r="G289" s="16"/>
    </row>
    <row r="290" spans="1:7" ht="16" thickBot="1" x14ac:dyDescent="0.4">
      <c r="A290" s="17"/>
      <c r="B290" s="18"/>
      <c r="C290" s="19" t="s">
        <v>15</v>
      </c>
      <c r="D290" s="19" t="s">
        <v>16</v>
      </c>
      <c r="E290" s="20" t="s">
        <v>17</v>
      </c>
      <c r="F290" s="20" t="s">
        <v>18</v>
      </c>
      <c r="G290" s="46" t="e">
        <f t="shared" ref="G290" si="103">C289-(C289*E289)+(D289*F289)</f>
        <v>#VALUE!</v>
      </c>
    </row>
    <row r="291" spans="1:7" ht="15.5" x14ac:dyDescent="0.35">
      <c r="A291" s="13">
        <v>414</v>
      </c>
      <c r="B291" s="14" t="s">
        <v>32</v>
      </c>
      <c r="C291" s="15">
        <v>2000</v>
      </c>
      <c r="D291" s="16">
        <v>32</v>
      </c>
      <c r="E291" s="43" t="s">
        <v>69</v>
      </c>
      <c r="F291" s="44" t="s">
        <v>70</v>
      </c>
      <c r="G291" s="16"/>
    </row>
    <row r="292" spans="1:7" ht="16" thickBot="1" x14ac:dyDescent="0.4">
      <c r="A292" s="17"/>
      <c r="B292" s="18"/>
      <c r="C292" s="19" t="s">
        <v>15</v>
      </c>
      <c r="D292" s="19" t="s">
        <v>16</v>
      </c>
      <c r="E292" s="20" t="s">
        <v>17</v>
      </c>
      <c r="F292" s="20" t="s">
        <v>18</v>
      </c>
      <c r="G292" s="46" t="e">
        <f t="shared" ref="G292" si="104">C291-(C291*E291)+(D291*F291)</f>
        <v>#VALUE!</v>
      </c>
    </row>
    <row r="293" spans="1:7" ht="15.5" x14ac:dyDescent="0.35">
      <c r="A293" s="13">
        <v>415</v>
      </c>
      <c r="B293" s="14" t="s">
        <v>33</v>
      </c>
      <c r="C293" s="15">
        <v>60000</v>
      </c>
      <c r="D293" s="16">
        <v>48</v>
      </c>
      <c r="E293" s="43" t="s">
        <v>69</v>
      </c>
      <c r="F293" s="44" t="s">
        <v>70</v>
      </c>
      <c r="G293" s="16"/>
    </row>
    <row r="294" spans="1:7" ht="16" thickBot="1" x14ac:dyDescent="0.4">
      <c r="A294" s="17"/>
      <c r="B294" s="18"/>
      <c r="C294" s="19" t="s">
        <v>15</v>
      </c>
      <c r="D294" s="19" t="s">
        <v>16</v>
      </c>
      <c r="E294" s="20" t="s">
        <v>17</v>
      </c>
      <c r="F294" s="20" t="s">
        <v>18</v>
      </c>
      <c r="G294" s="46" t="e">
        <f t="shared" ref="G294" si="105">C293-(C293*E293)+(D293*F293)</f>
        <v>#VALUE!</v>
      </c>
    </row>
    <row r="295" spans="1:7" ht="15.5" x14ac:dyDescent="0.35">
      <c r="A295" s="13">
        <v>416</v>
      </c>
      <c r="B295" s="14" t="s">
        <v>34</v>
      </c>
      <c r="C295" s="15">
        <v>2000</v>
      </c>
      <c r="D295" s="16">
        <v>50</v>
      </c>
      <c r="E295" s="43" t="s">
        <v>69</v>
      </c>
      <c r="F295" s="44" t="s">
        <v>70</v>
      </c>
      <c r="G295" s="16"/>
    </row>
    <row r="296" spans="1:7" ht="16" thickBot="1" x14ac:dyDescent="0.4">
      <c r="A296" s="17"/>
      <c r="B296" s="18"/>
      <c r="C296" s="19" t="s">
        <v>15</v>
      </c>
      <c r="D296" s="19" t="s">
        <v>16</v>
      </c>
      <c r="E296" s="20" t="s">
        <v>17</v>
      </c>
      <c r="F296" s="20" t="s">
        <v>18</v>
      </c>
      <c r="G296" s="46" t="e">
        <f t="shared" ref="G296" si="106">C295-(C295*E295)+(D295*F295)</f>
        <v>#VALUE!</v>
      </c>
    </row>
    <row r="297" spans="1:7" ht="15.5" x14ac:dyDescent="0.35">
      <c r="A297" s="13">
        <v>417</v>
      </c>
      <c r="B297" s="14" t="s">
        <v>35</v>
      </c>
      <c r="C297" s="15">
        <v>12000</v>
      </c>
      <c r="D297" s="16">
        <v>150</v>
      </c>
      <c r="E297" s="43" t="s">
        <v>69</v>
      </c>
      <c r="F297" s="44" t="s">
        <v>70</v>
      </c>
      <c r="G297" s="16"/>
    </row>
    <row r="298" spans="1:7" ht="16" thickBot="1" x14ac:dyDescent="0.4">
      <c r="A298" s="17"/>
      <c r="B298" s="18"/>
      <c r="C298" s="19" t="s">
        <v>15</v>
      </c>
      <c r="D298" s="19" t="s">
        <v>16</v>
      </c>
      <c r="E298" s="20" t="s">
        <v>17</v>
      </c>
      <c r="F298" s="20" t="s">
        <v>18</v>
      </c>
      <c r="G298" s="46" t="e">
        <f t="shared" ref="G298" si="107">C297-(C297*E297)+(D297*F297)</f>
        <v>#VALUE!</v>
      </c>
    </row>
    <row r="299" spans="1:7" ht="15.5" x14ac:dyDescent="0.35">
      <c r="A299" s="13">
        <v>418</v>
      </c>
      <c r="B299" s="14" t="s">
        <v>36</v>
      </c>
      <c r="C299" s="15">
        <v>2000</v>
      </c>
      <c r="D299" s="16">
        <v>142</v>
      </c>
      <c r="E299" s="43" t="s">
        <v>69</v>
      </c>
      <c r="F299" s="44" t="s">
        <v>70</v>
      </c>
      <c r="G299" s="16"/>
    </row>
    <row r="300" spans="1:7" ht="16" thickBot="1" x14ac:dyDescent="0.4">
      <c r="A300" s="17"/>
      <c r="B300" s="18"/>
      <c r="C300" s="19" t="s">
        <v>15</v>
      </c>
      <c r="D300" s="19" t="s">
        <v>16</v>
      </c>
      <c r="E300" s="20" t="s">
        <v>17</v>
      </c>
      <c r="F300" s="20" t="s">
        <v>18</v>
      </c>
      <c r="G300" s="46" t="e">
        <f t="shared" ref="G300" si="108">C299-(C299*E299)+(D299*F299)</f>
        <v>#VALUE!</v>
      </c>
    </row>
    <row r="301" spans="1:7" ht="15.5" x14ac:dyDescent="0.35">
      <c r="A301" s="13">
        <v>419</v>
      </c>
      <c r="B301" s="14" t="s">
        <v>37</v>
      </c>
      <c r="C301" s="15">
        <v>20000</v>
      </c>
      <c r="D301" s="16">
        <v>2425</v>
      </c>
      <c r="E301" s="43" t="s">
        <v>69</v>
      </c>
      <c r="F301" s="44" t="s">
        <v>70</v>
      </c>
      <c r="G301" s="16"/>
    </row>
    <row r="302" spans="1:7" ht="16" thickBot="1" x14ac:dyDescent="0.4">
      <c r="A302" s="17"/>
      <c r="B302" s="18"/>
      <c r="C302" s="19" t="s">
        <v>15</v>
      </c>
      <c r="D302" s="19" t="s">
        <v>16</v>
      </c>
      <c r="E302" s="20" t="s">
        <v>17</v>
      </c>
      <c r="F302" s="20" t="s">
        <v>18</v>
      </c>
      <c r="G302" s="46" t="e">
        <f t="shared" ref="G302" si="109">C301-(C301*E301)+(D301*F301)</f>
        <v>#VALUE!</v>
      </c>
    </row>
    <row r="303" spans="1:7" ht="15.5" x14ac:dyDescent="0.35">
      <c r="A303" s="13">
        <v>420</v>
      </c>
      <c r="B303" s="14" t="s">
        <v>38</v>
      </c>
      <c r="C303" s="15">
        <v>2500</v>
      </c>
      <c r="D303" s="16">
        <v>50</v>
      </c>
      <c r="E303" s="43" t="s">
        <v>69</v>
      </c>
      <c r="F303" s="44" t="s">
        <v>70</v>
      </c>
      <c r="G303" s="16"/>
    </row>
    <row r="304" spans="1:7" ht="16" thickBot="1" x14ac:dyDescent="0.4">
      <c r="A304" s="17"/>
      <c r="B304" s="18"/>
      <c r="C304" s="19" t="s">
        <v>15</v>
      </c>
      <c r="D304" s="19" t="s">
        <v>16</v>
      </c>
      <c r="E304" s="20" t="s">
        <v>17</v>
      </c>
      <c r="F304" s="20" t="s">
        <v>18</v>
      </c>
      <c r="G304" s="46" t="e">
        <f t="shared" ref="G304" si="110">C303-(C303*E303)+(D303*F303)</f>
        <v>#VALUE!</v>
      </c>
    </row>
    <row r="305" spans="1:7" ht="15.5" x14ac:dyDescent="0.35">
      <c r="A305" s="13">
        <v>421</v>
      </c>
      <c r="B305" s="14" t="s">
        <v>39</v>
      </c>
      <c r="C305" s="15">
        <v>15000</v>
      </c>
      <c r="D305" s="16">
        <v>634</v>
      </c>
      <c r="E305" s="43" t="s">
        <v>69</v>
      </c>
      <c r="F305" s="44" t="s">
        <v>70</v>
      </c>
      <c r="G305" s="16"/>
    </row>
    <row r="306" spans="1:7" ht="16" thickBot="1" x14ac:dyDescent="0.4">
      <c r="A306" s="17"/>
      <c r="B306" s="18"/>
      <c r="C306" s="19" t="s">
        <v>15</v>
      </c>
      <c r="D306" s="19" t="s">
        <v>16</v>
      </c>
      <c r="E306" s="20" t="s">
        <v>17</v>
      </c>
      <c r="F306" s="20" t="s">
        <v>18</v>
      </c>
      <c r="G306" s="46" t="e">
        <f t="shared" ref="G306" si="111">C305-(C305*E305)+(D305*F305)</f>
        <v>#VALUE!</v>
      </c>
    </row>
    <row r="307" spans="1:7" ht="15.5" customHeight="1" x14ac:dyDescent="0.35">
      <c r="A307" s="53">
        <v>422</v>
      </c>
      <c r="B307" s="55" t="s">
        <v>40</v>
      </c>
      <c r="C307" s="15">
        <v>50000</v>
      </c>
      <c r="D307" s="24">
        <v>634</v>
      </c>
      <c r="E307" s="43" t="s">
        <v>69</v>
      </c>
      <c r="F307" s="44" t="s">
        <v>70</v>
      </c>
      <c r="G307" s="16"/>
    </row>
    <row r="308" spans="1:7" ht="16" thickBot="1" x14ac:dyDescent="0.4">
      <c r="A308" s="54"/>
      <c r="B308" s="56"/>
      <c r="C308" s="19" t="s">
        <v>26</v>
      </c>
      <c r="D308" s="19" t="s">
        <v>41</v>
      </c>
      <c r="E308" s="20" t="s">
        <v>17</v>
      </c>
      <c r="F308" s="20" t="s">
        <v>18</v>
      </c>
      <c r="G308" s="46" t="e">
        <f t="shared" ref="G308" si="112">C307-(C307*E307)+(D307*F307)</f>
        <v>#VALUE!</v>
      </c>
    </row>
    <row r="309" spans="1:7" ht="15.5" x14ac:dyDescent="0.35">
      <c r="A309" s="13" t="s">
        <v>65</v>
      </c>
      <c r="B309" s="14" t="s">
        <v>43</v>
      </c>
      <c r="C309" s="15">
        <v>252000</v>
      </c>
      <c r="D309" s="16">
        <v>10528</v>
      </c>
      <c r="E309" s="43" t="s">
        <v>69</v>
      </c>
      <c r="F309" s="44" t="s">
        <v>70</v>
      </c>
      <c r="G309" s="16"/>
    </row>
    <row r="310" spans="1:7" ht="16" thickBot="1" x14ac:dyDescent="0.4">
      <c r="A310" s="17"/>
      <c r="B310" s="25" t="s">
        <v>44</v>
      </c>
      <c r="C310" s="19" t="s">
        <v>15</v>
      </c>
      <c r="D310" s="19" t="s">
        <v>16</v>
      </c>
      <c r="E310" s="20" t="s">
        <v>17</v>
      </c>
      <c r="F310" s="20" t="s">
        <v>18</v>
      </c>
      <c r="G310" s="46" t="e">
        <f t="shared" ref="G310" si="113">C309-(C309*E309)+(D309*F309)</f>
        <v>#VALUE!</v>
      </c>
    </row>
    <row r="311" spans="1:7" ht="15.5" x14ac:dyDescent="0.35">
      <c r="A311" s="13">
        <v>424</v>
      </c>
      <c r="B311" s="14" t="s">
        <v>45</v>
      </c>
      <c r="C311" s="15">
        <v>2000</v>
      </c>
      <c r="D311" s="16">
        <v>5</v>
      </c>
      <c r="E311" s="43" t="s">
        <v>69</v>
      </c>
      <c r="F311" s="44" t="s">
        <v>70</v>
      </c>
      <c r="G311" s="16"/>
    </row>
    <row r="312" spans="1:7" ht="16" thickBot="1" x14ac:dyDescent="0.4">
      <c r="A312" s="17"/>
      <c r="B312" s="18"/>
      <c r="C312" s="19" t="s">
        <v>15</v>
      </c>
      <c r="D312" s="19" t="s">
        <v>16</v>
      </c>
      <c r="E312" s="20" t="s">
        <v>17</v>
      </c>
      <c r="F312" s="20" t="s">
        <v>18</v>
      </c>
      <c r="G312" s="46" t="e">
        <f t="shared" ref="G312" si="114">C311-(C311*E311)+(D311*F311)</f>
        <v>#VALUE!</v>
      </c>
    </row>
    <row r="313" spans="1:7" ht="15.5" x14ac:dyDescent="0.35">
      <c r="A313" s="13">
        <v>425</v>
      </c>
      <c r="B313" s="14" t="s">
        <v>46</v>
      </c>
      <c r="C313" s="26"/>
      <c r="D313" s="27"/>
      <c r="E313" s="28"/>
      <c r="F313" s="28"/>
      <c r="G313" s="29">
        <v>60000</v>
      </c>
    </row>
    <row r="314" spans="1:7" ht="16" thickBot="1" x14ac:dyDescent="0.4">
      <c r="A314" s="17"/>
      <c r="B314" s="30" t="s">
        <v>47</v>
      </c>
      <c r="C314" s="31"/>
      <c r="D314" s="32"/>
      <c r="E314" s="33"/>
      <c r="F314" s="33"/>
      <c r="G314" s="52" t="s">
        <v>48</v>
      </c>
    </row>
    <row r="315" spans="1:7" ht="15.5" x14ac:dyDescent="0.35">
      <c r="A315" s="40"/>
      <c r="B315" s="23"/>
      <c r="C315" s="35"/>
      <c r="D315" s="57" t="s">
        <v>64</v>
      </c>
      <c r="E315" s="57"/>
      <c r="F315" s="36" t="s">
        <v>49</v>
      </c>
      <c r="G315" s="16"/>
    </row>
    <row r="316" spans="1:7" ht="16" thickBot="1" x14ac:dyDescent="0.4">
      <c r="A316" s="37"/>
      <c r="B316" s="38"/>
      <c r="C316" s="38"/>
      <c r="D316" s="39"/>
      <c r="E316" s="58" t="s">
        <v>66</v>
      </c>
      <c r="F316" s="59"/>
      <c r="G316" s="47" t="e">
        <f>SUM(G266:G313)</f>
        <v>#VALUE!</v>
      </c>
    </row>
  </sheetData>
  <mergeCells count="29">
    <mergeCell ref="B17:G17"/>
    <mergeCell ref="B15:G15"/>
    <mergeCell ref="B11:G11"/>
    <mergeCell ref="B7:G7"/>
    <mergeCell ref="B30:G30"/>
    <mergeCell ref="B20:G20"/>
    <mergeCell ref="B22:G22"/>
    <mergeCell ref="B24:G24"/>
    <mergeCell ref="B26:G26"/>
    <mergeCell ref="E202:F202"/>
    <mergeCell ref="A79:A80"/>
    <mergeCell ref="B79:B80"/>
    <mergeCell ref="D87:E87"/>
    <mergeCell ref="E88:F88"/>
    <mergeCell ref="A136:A137"/>
    <mergeCell ref="B136:B137"/>
    <mergeCell ref="D144:E144"/>
    <mergeCell ref="E145:F145"/>
    <mergeCell ref="A193:A194"/>
    <mergeCell ref="B193:B194"/>
    <mergeCell ref="D201:E201"/>
    <mergeCell ref="A307:A308"/>
    <mergeCell ref="B307:B308"/>
    <mergeCell ref="D315:E315"/>
    <mergeCell ref="E316:F316"/>
    <mergeCell ref="A250:A251"/>
    <mergeCell ref="B250:B251"/>
    <mergeCell ref="D258:E258"/>
    <mergeCell ref="E259:F259"/>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717A4-DD48-42F3-98A7-CBF31B48E3D4}">
  <dimension ref="D5:E34"/>
  <sheetViews>
    <sheetView workbookViewId="0">
      <selection activeCell="D5" sqref="D5:D7"/>
    </sheetView>
  </sheetViews>
  <sheetFormatPr defaultRowHeight="14.5" x14ac:dyDescent="0.35"/>
  <sheetData>
    <row r="5" spans="4:4" ht="15" x14ac:dyDescent="0.35">
      <c r="D5" s="61" t="s">
        <v>71</v>
      </c>
    </row>
    <row r="6" spans="4:4" ht="15" x14ac:dyDescent="0.35">
      <c r="D6" s="61"/>
    </row>
    <row r="7" spans="4:4" ht="15" x14ac:dyDescent="0.35">
      <c r="D7" s="61" t="s">
        <v>72</v>
      </c>
    </row>
    <row r="8" spans="4:4" ht="15" x14ac:dyDescent="0.35">
      <c r="D8" s="61"/>
    </row>
    <row r="9" spans="4:4" ht="90" x14ac:dyDescent="0.35">
      <c r="D9" s="62" t="s">
        <v>73</v>
      </c>
    </row>
    <row r="10" spans="4:4" ht="15" x14ac:dyDescent="0.35">
      <c r="D10" s="62"/>
    </row>
    <row r="11" spans="4:4" ht="409.5" x14ac:dyDescent="0.35">
      <c r="D11" s="64" t="s">
        <v>74</v>
      </c>
    </row>
    <row r="12" spans="4:4" ht="15.5" x14ac:dyDescent="0.35">
      <c r="D12" s="63"/>
    </row>
    <row r="13" spans="4:4" ht="210" x14ac:dyDescent="0.35">
      <c r="D13" s="65" t="s">
        <v>75</v>
      </c>
    </row>
    <row r="14" spans="4:4" ht="15" x14ac:dyDescent="0.35">
      <c r="D14" s="65"/>
    </row>
    <row r="15" spans="4:4" ht="409.5" x14ac:dyDescent="0.35">
      <c r="D15" s="64" t="s">
        <v>76</v>
      </c>
    </row>
    <row r="16" spans="4:4" ht="15" x14ac:dyDescent="0.35">
      <c r="D16" s="66"/>
    </row>
    <row r="17" spans="4:5" ht="15" x14ac:dyDescent="0.35">
      <c r="D17" s="66" t="s">
        <v>77</v>
      </c>
      <c r="E17" s="67" t="s">
        <v>78</v>
      </c>
    </row>
    <row r="18" spans="4:5" ht="15.5" x14ac:dyDescent="0.35">
      <c r="D18" s="68"/>
    </row>
    <row r="19" spans="4:5" ht="15.5" x14ac:dyDescent="0.35">
      <c r="D19" s="68" t="s">
        <v>79</v>
      </c>
      <c r="E19" s="68" t="s">
        <v>80</v>
      </c>
    </row>
    <row r="20" spans="4:5" ht="15.5" x14ac:dyDescent="0.35">
      <c r="D20" s="68"/>
    </row>
    <row r="21" spans="4:5" ht="15.5" x14ac:dyDescent="0.35">
      <c r="D21" s="68" t="s">
        <v>81</v>
      </c>
      <c r="E21" s="69" t="s">
        <v>82</v>
      </c>
    </row>
    <row r="22" spans="4:5" ht="15" x14ac:dyDescent="0.35">
      <c r="D22" s="66"/>
    </row>
    <row r="23" spans="4:5" ht="15" x14ac:dyDescent="0.35">
      <c r="D23" s="66" t="s">
        <v>83</v>
      </c>
      <c r="E23" s="67" t="s">
        <v>84</v>
      </c>
    </row>
    <row r="24" spans="4:5" ht="15.5" x14ac:dyDescent="0.35">
      <c r="D24" s="68" t="s">
        <v>85</v>
      </c>
      <c r="E24" s="68" t="s">
        <v>86</v>
      </c>
    </row>
    <row r="25" spans="4:5" ht="15.5" x14ac:dyDescent="0.35">
      <c r="D25" s="68"/>
    </row>
    <row r="26" spans="4:5" ht="15.5" x14ac:dyDescent="0.35">
      <c r="D26" s="70" t="s">
        <v>87</v>
      </c>
    </row>
    <row r="27" spans="4:5" ht="15.5" x14ac:dyDescent="0.35">
      <c r="D27" s="70"/>
    </row>
    <row r="28" spans="4:5" ht="15.5" x14ac:dyDescent="0.35">
      <c r="D28" s="70" t="s">
        <v>88</v>
      </c>
    </row>
    <row r="29" spans="4:5" ht="15.5" x14ac:dyDescent="0.35">
      <c r="D29" s="70"/>
    </row>
    <row r="30" spans="4:5" ht="15.5" x14ac:dyDescent="0.35">
      <c r="D30" s="70" t="s">
        <v>89</v>
      </c>
    </row>
    <row r="31" spans="4:5" ht="15.5" x14ac:dyDescent="0.35">
      <c r="D31" s="68"/>
    </row>
    <row r="32" spans="4:5" ht="15" x14ac:dyDescent="0.35">
      <c r="D32" s="66" t="s">
        <v>90</v>
      </c>
      <c r="E32" s="67" t="s">
        <v>91</v>
      </c>
    </row>
    <row r="33" spans="4:4" ht="15" x14ac:dyDescent="0.35">
      <c r="D33" s="69"/>
    </row>
    <row r="34" spans="4:4" ht="15.5" x14ac:dyDescent="0.35">
      <c r="D34" s="68" t="s">
        <v>92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DE39C-F11B-44A7-BFB8-FB9DEA588CEE}">
  <dimension ref="D5:E30"/>
  <sheetViews>
    <sheetView workbookViewId="0">
      <selection activeCell="D5" sqref="D5:G30"/>
    </sheetView>
  </sheetViews>
  <sheetFormatPr defaultRowHeight="14.5" x14ac:dyDescent="0.35"/>
  <cols>
    <col min="4" max="4" width="15.7265625" customWidth="1"/>
  </cols>
  <sheetData>
    <row r="5" spans="4:5" ht="15" x14ac:dyDescent="0.35">
      <c r="D5" s="66" t="s">
        <v>93</v>
      </c>
      <c r="E5" s="66" t="s">
        <v>94</v>
      </c>
    </row>
    <row r="6" spans="4:5" ht="15" x14ac:dyDescent="0.35">
      <c r="D6" s="66"/>
    </row>
    <row r="7" spans="4:5" ht="15.5" x14ac:dyDescent="0.35">
      <c r="D7" s="68" t="s">
        <v>95</v>
      </c>
    </row>
    <row r="8" spans="4:5" ht="15" x14ac:dyDescent="0.35">
      <c r="D8" s="66"/>
    </row>
    <row r="9" spans="4:5" ht="15" x14ac:dyDescent="0.35">
      <c r="D9" s="66" t="s">
        <v>96</v>
      </c>
      <c r="E9" s="66" t="s">
        <v>97</v>
      </c>
    </row>
    <row r="10" spans="4:5" ht="15.5" x14ac:dyDescent="0.35">
      <c r="D10" s="71"/>
    </row>
    <row r="11" spans="4:5" ht="15.5" x14ac:dyDescent="0.35">
      <c r="D11" s="68" t="s">
        <v>76</v>
      </c>
    </row>
    <row r="12" spans="4:5" ht="15" x14ac:dyDescent="0.35">
      <c r="D12" s="66"/>
    </row>
    <row r="13" spans="4:5" ht="15" x14ac:dyDescent="0.35">
      <c r="D13" s="66" t="s">
        <v>77</v>
      </c>
      <c r="E13" s="67" t="s">
        <v>78</v>
      </c>
    </row>
    <row r="14" spans="4:5" ht="15.5" x14ac:dyDescent="0.35">
      <c r="D14" s="68"/>
    </row>
    <row r="15" spans="4:5" ht="15.5" x14ac:dyDescent="0.35">
      <c r="D15" s="68" t="s">
        <v>79</v>
      </c>
      <c r="E15" s="68" t="s">
        <v>80</v>
      </c>
    </row>
    <row r="16" spans="4:5" ht="15.5" x14ac:dyDescent="0.35">
      <c r="D16" s="68"/>
    </row>
    <row r="17" spans="4:5" ht="15.5" x14ac:dyDescent="0.35">
      <c r="D17" s="68" t="s">
        <v>81</v>
      </c>
      <c r="E17" s="69" t="s">
        <v>82</v>
      </c>
    </row>
    <row r="18" spans="4:5" ht="15" x14ac:dyDescent="0.35">
      <c r="D18" s="66"/>
    </row>
    <row r="19" spans="4:5" ht="15" x14ac:dyDescent="0.35">
      <c r="D19" s="66" t="s">
        <v>83</v>
      </c>
      <c r="E19" s="67" t="s">
        <v>84</v>
      </c>
    </row>
    <row r="20" spans="4:5" ht="15.5" x14ac:dyDescent="0.35">
      <c r="D20" s="68" t="s">
        <v>85</v>
      </c>
      <c r="E20" s="68" t="s">
        <v>86</v>
      </c>
    </row>
    <row r="21" spans="4:5" ht="15.5" x14ac:dyDescent="0.35">
      <c r="D21" s="68"/>
    </row>
    <row r="22" spans="4:5" ht="15.5" x14ac:dyDescent="0.35">
      <c r="D22" s="70" t="s">
        <v>87</v>
      </c>
    </row>
    <row r="23" spans="4:5" ht="15.5" x14ac:dyDescent="0.35">
      <c r="D23" s="70"/>
    </row>
    <row r="24" spans="4:5" ht="15.5" x14ac:dyDescent="0.35">
      <c r="D24" s="70" t="s">
        <v>88</v>
      </c>
    </row>
    <row r="25" spans="4:5" ht="15.5" x14ac:dyDescent="0.35">
      <c r="D25" s="70"/>
    </row>
    <row r="26" spans="4:5" ht="15.5" x14ac:dyDescent="0.35">
      <c r="D26" s="70" t="s">
        <v>89</v>
      </c>
    </row>
    <row r="27" spans="4:5" ht="15.5" x14ac:dyDescent="0.35">
      <c r="D27" s="68"/>
    </row>
    <row r="28" spans="4:5" ht="15" x14ac:dyDescent="0.35">
      <c r="D28" s="66" t="s">
        <v>90</v>
      </c>
      <c r="E28" s="67" t="s">
        <v>91</v>
      </c>
    </row>
    <row r="29" spans="4:5" ht="15" x14ac:dyDescent="0.35">
      <c r="D29" s="69"/>
    </row>
    <row r="30" spans="4:5" ht="15.5" x14ac:dyDescent="0.35">
      <c r="D30" s="68" t="s">
        <v>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Wiggins, Drakus</dc:creator>
  <cp:lastModifiedBy>Wiggins, Drakus</cp:lastModifiedBy>
  <dcterms:created xsi:type="dcterms:W3CDTF">2022-01-25T21:03:13Z</dcterms:created>
  <dcterms:modified xsi:type="dcterms:W3CDTF">2022-01-25T21:46:18Z</dcterms:modified>
</cp:coreProperties>
</file>